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231"/>
  <workbookPr codeName="Ta_delovni_zvezek" defaultThemeVersion="124226"/>
  <mc:AlternateContent xmlns:mc="http://schemas.openxmlformats.org/markup-compatibility/2006">
    <mc:Choice Requires="x15">
      <x15ac:absPath xmlns:x15ac="http://schemas.microsoft.com/office/spreadsheetml/2010/11/ac" url="Z:\2020-037 Obcina Skofljica JN dobava opreme\"/>
    </mc:Choice>
  </mc:AlternateContent>
  <xr:revisionPtr revIDLastSave="0" documentId="13_ncr:1_{85479966-EFA2-4806-8F57-874957A3E85E}" xr6:coauthVersionLast="45" xr6:coauthVersionMax="45" xr10:uidLastSave="{00000000-0000-0000-0000-000000000000}"/>
  <bookViews>
    <workbookView xWindow="-120" yWindow="-120" windowWidth="29040" windowHeight="15840" tabRatio="814" xr2:uid="{00000000-000D-0000-FFFF-FFFF00000000}"/>
  </bookViews>
  <sheets>
    <sheet name="0" sheetId="13" r:id="rId1"/>
    <sheet name="SD" sheetId="50" r:id="rId2"/>
    <sheet name="REKAPITULACIJA OPREMA" sheetId="34" r:id="rId3"/>
    <sheet name="A-TO 3.F" sheetId="52" r:id="rId4"/>
    <sheet name="B-NO 3.F" sheetId="54" r:id="rId5"/>
    <sheet name="C-AO 3.F" sheetId="56" r:id="rId6"/>
    <sheet name="D-AS 3.F" sheetId="58" r:id="rId7"/>
    <sheet name="E-UO 3.F" sheetId="60" r:id="rId8"/>
    <sheet name="F-OZ 3.F" sheetId="64" r:id="rId9"/>
  </sheets>
  <definedNames>
    <definedName name="cena_skupaj_v_€" localSheetId="3">#REF!</definedName>
    <definedName name="cena_skupaj_v_€" localSheetId="4">#REF!</definedName>
    <definedName name="cena_skupaj_v_€" localSheetId="5">#REF!</definedName>
    <definedName name="cena_skupaj_v_€" localSheetId="6">#REF!</definedName>
    <definedName name="cena_skupaj_v_€" localSheetId="7">#REF!</definedName>
    <definedName name="cena_skupaj_v_€" localSheetId="8">#REF!</definedName>
    <definedName name="cena_skupaj_v_€" localSheetId="2">#REF!</definedName>
    <definedName name="cena_skupaj_v_€">#REF!</definedName>
    <definedName name="_xlnm.Print_Area" localSheetId="3">'A-TO 3.F'!$A$1:$G$186</definedName>
    <definedName name="_xlnm.Print_Area" localSheetId="4">'B-NO 3.F'!$A$1:$G$151</definedName>
    <definedName name="_xlnm.Print_Area" localSheetId="5">'C-AO 3.F'!$A$1:$G$47</definedName>
    <definedName name="_xlnm.Print_Area" localSheetId="6">'D-AS 3.F'!$A$1:$G$115</definedName>
    <definedName name="_xlnm.Print_Area" localSheetId="7">'E-UO 3.F'!$A$1:$G$71</definedName>
    <definedName name="_xlnm.Print_Area" localSheetId="8">'F-OZ 3.F'!$A$1:$G$160</definedName>
    <definedName name="_xlnm.Print_Area" localSheetId="2">'REKAPITULACIJA OPREMA'!$A$1:$G$15</definedName>
    <definedName name="Print_Area" localSheetId="3">'A-TO 3.F'!$A$1:$G$186</definedName>
    <definedName name="Print_Area" localSheetId="4">'B-NO 3.F'!$A$1:$G$151</definedName>
    <definedName name="Print_Area" localSheetId="5">'C-AO 3.F'!$A$1:$G$76</definedName>
    <definedName name="Print_Area" localSheetId="6">'D-AS 3.F'!$A$1:$G$116</definedName>
    <definedName name="Print_Area" localSheetId="7">'E-UO 3.F'!$A$1:$G$72</definedName>
    <definedName name="Print_Area" localSheetId="8">'F-OZ 3.F'!$A$1:$G$161</definedName>
    <definedName name="Print_Area" localSheetId="2">'REKAPITULACIJA OPREMA'!$A$1:$F$13</definedName>
    <definedName name="Print_Titles" localSheetId="3">'A-TO 3.F'!$12:$14</definedName>
    <definedName name="Print_Titles" localSheetId="4">'B-NO 3.F'!$13:$15</definedName>
    <definedName name="Print_Titles" localSheetId="5">'C-AO 3.F'!$6:$8</definedName>
    <definedName name="Print_Titles" localSheetId="6">'D-AS 3.F'!$6:$8</definedName>
    <definedName name="Print_Titles" localSheetId="7">'E-UO 3.F'!$7:$9</definedName>
    <definedName name="Print_Titles" localSheetId="8">'F-OZ 3.F'!$8:$10</definedName>
    <definedName name="_xlnm.Print_Titles" localSheetId="3">'A-TO 3.F'!$12:$14</definedName>
    <definedName name="_xlnm.Print_Titles" localSheetId="4">'B-NO 3.F'!$13:$15</definedName>
    <definedName name="_xlnm.Print_Titles" localSheetId="5">'C-AO 3.F'!$6:$8</definedName>
    <definedName name="_xlnm.Print_Titles" localSheetId="6">'D-AS 3.F'!$6:$8</definedName>
    <definedName name="_xlnm.Print_Titles" localSheetId="7">'E-UO 3.F'!$7:$9</definedName>
    <definedName name="_xlnm.Print_Titles" localSheetId="8">'F-OZ 3.F'!$8:$10</definedName>
  </definedNames>
  <calcPr calcId="181029"/>
</workbook>
</file>

<file path=xl/calcChain.xml><?xml version="1.0" encoding="utf-8"?>
<calcChain xmlns="http://schemas.openxmlformats.org/spreadsheetml/2006/main">
  <c r="G64" i="60" l="1"/>
  <c r="G56" i="60"/>
  <c r="G48" i="60"/>
  <c r="G40" i="60"/>
  <c r="G32" i="60"/>
  <c r="G24" i="60"/>
  <c r="G47" i="54" l="1"/>
  <c r="G83" i="54"/>
  <c r="G77" i="54"/>
  <c r="G38" i="56"/>
  <c r="G29" i="52" l="1"/>
  <c r="E40" i="58"/>
  <c r="G40" i="58" s="1"/>
  <c r="G14" i="60" l="1"/>
  <c r="G71" i="60" s="1"/>
  <c r="G148" i="54"/>
  <c r="G145" i="54"/>
  <c r="G109" i="54"/>
  <c r="G103" i="54"/>
  <c r="G132" i="52"/>
  <c r="G13" i="58" l="1"/>
  <c r="G107" i="58"/>
  <c r="G53" i="58"/>
  <c r="G139" i="54"/>
  <c r="G162" i="52"/>
  <c r="G93" i="52"/>
  <c r="G137" i="64" l="1"/>
  <c r="G131" i="54" l="1"/>
  <c r="G126" i="54"/>
  <c r="G142" i="54" l="1"/>
  <c r="G150" i="54" s="1"/>
  <c r="G66" i="64"/>
  <c r="G65" i="64"/>
  <c r="G64" i="64"/>
  <c r="G63" i="64"/>
  <c r="G62" i="64"/>
  <c r="G61" i="64"/>
  <c r="G60" i="64"/>
  <c r="G59" i="64"/>
  <c r="G58" i="64"/>
  <c r="G57" i="64"/>
  <c r="G56" i="64"/>
  <c r="G55" i="64"/>
  <c r="G54" i="64"/>
  <c r="C160" i="64"/>
  <c r="G153" i="64"/>
  <c r="G145" i="64"/>
  <c r="G129" i="64"/>
  <c r="G121" i="64"/>
  <c r="G91" i="64"/>
  <c r="G82" i="64"/>
  <c r="G74" i="64"/>
  <c r="G43" i="64"/>
  <c r="G34" i="64"/>
  <c r="G25" i="64"/>
  <c r="G16" i="64"/>
  <c r="G160" i="64" l="1"/>
  <c r="G6" i="64" s="1"/>
  <c r="G10" i="34" s="1"/>
  <c r="G71" i="54" l="1"/>
  <c r="G43" i="54"/>
  <c r="G177" i="52"/>
  <c r="G175" i="52"/>
  <c r="G98" i="58"/>
  <c r="G89" i="58"/>
  <c r="G80" i="58"/>
  <c r="G71" i="58"/>
  <c r="G62" i="58"/>
  <c r="G31" i="58"/>
  <c r="G22" i="58"/>
  <c r="G28" i="56"/>
  <c r="G46" i="56" s="1"/>
  <c r="G18" i="56"/>
  <c r="G121" i="54"/>
  <c r="G117" i="54"/>
  <c r="G113" i="54"/>
  <c r="G99" i="54"/>
  <c r="G93" i="54"/>
  <c r="G65" i="54"/>
  <c r="G58" i="54"/>
  <c r="G39" i="54"/>
  <c r="G35" i="54"/>
  <c r="G31" i="54"/>
  <c r="G27" i="54"/>
  <c r="G23" i="54"/>
  <c r="C8" i="54"/>
  <c r="C7" i="54"/>
  <c r="C6" i="54"/>
  <c r="C5" i="54"/>
  <c r="G149" i="52"/>
  <c r="G119" i="52"/>
  <c r="G106" i="52"/>
  <c r="G75" i="52"/>
  <c r="G58" i="52"/>
  <c r="G46" i="52"/>
  <c r="C8" i="52"/>
  <c r="C7" i="52"/>
  <c r="C6" i="52"/>
  <c r="C5" i="52"/>
  <c r="G66" i="52" l="1"/>
  <c r="G140" i="52"/>
  <c r="G7" i="52" s="1"/>
  <c r="G133" i="54"/>
  <c r="G7" i="54" s="1"/>
  <c r="G49" i="54"/>
  <c r="G5" i="54" s="1"/>
  <c r="G115" i="58"/>
  <c r="G4" i="58" s="1"/>
  <c r="G85" i="54"/>
  <c r="G6" i="54" s="1"/>
  <c r="G185" i="52"/>
  <c r="G8" i="52" s="1"/>
  <c r="G5" i="60"/>
  <c r="G11" i="34"/>
  <c r="G4" i="56"/>
  <c r="G8" i="34" s="1"/>
  <c r="G8" i="54"/>
  <c r="G84" i="52"/>
  <c r="G6" i="52" s="1"/>
  <c r="G5" i="52"/>
  <c r="G10" i="54" l="1"/>
  <c r="G7" i="34" s="1"/>
  <c r="G10" i="52"/>
  <c r="G6" i="34" s="1"/>
  <c r="G9" i="34" l="1"/>
  <c r="G13" i="34" s="1"/>
</calcChain>
</file>

<file path=xl/sharedStrings.xml><?xml version="1.0" encoding="utf-8"?>
<sst xmlns="http://schemas.openxmlformats.org/spreadsheetml/2006/main" count="905" uniqueCount="533">
  <si>
    <t>Vrsta projekta:</t>
  </si>
  <si>
    <t>Vsebina mape:</t>
  </si>
  <si>
    <t>Vrsta gradnje:</t>
  </si>
  <si>
    <t>Objekt in lokacija:</t>
  </si>
  <si>
    <t>Investitor:</t>
  </si>
  <si>
    <t xml:space="preserve">Za projektantsko podjetje: </t>
  </si>
  <si>
    <t xml:space="preserve">STYRIA ARHITEKTURA d.o.o. </t>
  </si>
  <si>
    <t xml:space="preserve">Cankarjeva ul. 6E, </t>
  </si>
  <si>
    <t>2000 Maribor</t>
  </si>
  <si>
    <t>Odgovorni projektant:</t>
  </si>
  <si>
    <t>David Mišič u.d.i.a.</t>
  </si>
  <si>
    <t>številka projekta:</t>
  </si>
  <si>
    <t>evidentirana pri projektantu:</t>
  </si>
  <si>
    <t>kraj:</t>
  </si>
  <si>
    <t>Maribor</t>
  </si>
  <si>
    <t>datum:</t>
  </si>
  <si>
    <t>OPOMBA</t>
  </si>
  <si>
    <t>Enotna cena mora vsebovati:</t>
  </si>
  <si>
    <t>&gt;vsa potrebna pripravljalna dela</t>
  </si>
  <si>
    <t>&gt;vse potrebne transporte do mesta vgrajevanja</t>
  </si>
  <si>
    <t>&gt;vse potrebno delo do končnega izdelka</t>
  </si>
  <si>
    <t>&gt;usklajevanje z osnovnim načrtom in posvetovanje s projektantom</t>
  </si>
  <si>
    <t>&gt;preizkušanje kvalitete materiala, ki se vgrajuje in dokazovanje kvalitete z atesti</t>
  </si>
  <si>
    <t>&gt;čiščenje in odvoz odvečnega materiala v stalno deponijo</t>
  </si>
  <si>
    <t>&gt;obračuni se izdelajo po dejanskih količinah</t>
  </si>
  <si>
    <t>SPLOŠNA DOLOČILA</t>
  </si>
  <si>
    <t>OPOMBA: Izvajalec mora pri ponudbi upoštevati ter pri izvedbi zagotavljati :</t>
  </si>
  <si>
    <t>►</t>
  </si>
  <si>
    <t>vsa potrebna merjenja</t>
  </si>
  <si>
    <t>vse potrebne transporte do mesta vgrajevanja</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</si>
  <si>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</si>
  <si>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</si>
  <si>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</si>
  <si>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čiščenje in odvoz odvečnega materiala v stalno deponijo</t>
  </si>
  <si>
    <t>Delovne odre višine do 2 m je potrebno zajeti v cenah posameznih postavk in se ne obračunavajo posebej!</t>
  </si>
  <si>
    <t>OPOZORILO!</t>
  </si>
  <si>
    <t>IZVAJALEC MORA PRED PRIČETKOM DEL OBVEZNO PREVERITI VSE MERE NA OBJEKTU!</t>
  </si>
  <si>
    <t>VSI ARHITEKTURNI, DETAJLNI IN PREGLEDNI NAČRTI IZDELANI S STRANI IZVAJALCA VELJAJO OD PISNEGA DOVOLJENJA IN TRAJAJO DO PREKLICA LE TEH S STRANI ODGOVORNEGA ARHITEKTA ALI PROJEKTANTA.</t>
  </si>
  <si>
    <t>A.</t>
  </si>
  <si>
    <t>B.</t>
  </si>
  <si>
    <t>C.</t>
  </si>
  <si>
    <t>OZNAČEVANJE OBJEKTA</t>
  </si>
  <si>
    <t>D.</t>
  </si>
  <si>
    <t>AKTIVNA OPREMA</t>
  </si>
  <si>
    <t>A</t>
  </si>
  <si>
    <t>A.1</t>
  </si>
  <si>
    <t>A.2</t>
  </si>
  <si>
    <t>A.3</t>
  </si>
  <si>
    <t>A.4</t>
  </si>
  <si>
    <t>zap.št.</t>
  </si>
  <si>
    <t>šifra.</t>
  </si>
  <si>
    <t>OPIS IZDELKA</t>
  </si>
  <si>
    <t>količina</t>
  </si>
  <si>
    <t>cena v € /enota</t>
  </si>
  <si>
    <t>cena skupaj v €</t>
  </si>
  <si>
    <t>Poleg opisa in seznama količin, morajo biti sestavni del posamezne postavke in s tem ponudbe del in cene, tudi vse zahteve in določila, ki so navedene v razdelku (zavihku) splošnih določil!</t>
  </si>
  <si>
    <t>A.1.1</t>
  </si>
  <si>
    <t>Proizvajalec:</t>
  </si>
  <si>
    <t>Tip:</t>
  </si>
  <si>
    <t>Kataloška številka</t>
  </si>
  <si>
    <t>Opombe:</t>
  </si>
  <si>
    <t>A.1.2</t>
  </si>
  <si>
    <t>A.1.3</t>
  </si>
  <si>
    <t>A.2.1</t>
  </si>
  <si>
    <t>A.3.1</t>
  </si>
  <si>
    <t>A.3.2</t>
  </si>
  <si>
    <t>A.4.1</t>
  </si>
  <si>
    <t>B</t>
  </si>
  <si>
    <t>B.1</t>
  </si>
  <si>
    <t>B.3</t>
  </si>
  <si>
    <t>Tipska oprema premična skupaj:</t>
  </si>
  <si>
    <t>Stoli</t>
  </si>
  <si>
    <t>TO/ST-01</t>
  </si>
  <si>
    <t>Stol z oznako TO/ST-01</t>
  </si>
  <si>
    <t>kom</t>
  </si>
  <si>
    <t>Opis:</t>
  </si>
  <si>
    <t>odpornost barve na svetlobo &gt; 4 po standardu EN ISO 105-B02,</t>
  </si>
  <si>
    <t>z možnostjo čiščenja na 60°C, odpornost proti ognju po standardu EN 1021 P1&amp;2 BS 5852 part 1, crib 5.</t>
  </si>
  <si>
    <t>TO/ST-02</t>
  </si>
  <si>
    <t>Stol z oznako TO/ST-02</t>
  </si>
  <si>
    <t>TO/ST-03</t>
  </si>
  <si>
    <t>Stol z oznako TO/ST-03</t>
  </si>
  <si>
    <t>C</t>
  </si>
  <si>
    <t>C.1</t>
  </si>
  <si>
    <t>Označevanje objekta skupaj:</t>
  </si>
  <si>
    <t>D</t>
  </si>
  <si>
    <t>Aktivna oprema skupaj:</t>
  </si>
  <si>
    <t>AKTIVNA OPREMA:</t>
  </si>
  <si>
    <t>kos</t>
  </si>
  <si>
    <t xml:space="preserve">TIPSKA OPREMA </t>
  </si>
  <si>
    <t>NETIPSKA OPREMA</t>
  </si>
  <si>
    <t>ASESOAR</t>
  </si>
  <si>
    <t>E.</t>
  </si>
  <si>
    <t>F.</t>
  </si>
  <si>
    <t>URBANA OPREMA</t>
  </si>
  <si>
    <t>REKAPITULACIJA OPREME</t>
  </si>
  <si>
    <t>REKAPITULACIJA</t>
  </si>
  <si>
    <t>E</t>
  </si>
  <si>
    <t>F</t>
  </si>
  <si>
    <t>TIPSKA OPREMA</t>
  </si>
  <si>
    <t>B.4</t>
  </si>
  <si>
    <t>Dobava in montaža stola z oznako: TO/ST-03 dobava stola s tehničnimi karakteristikami po shemi PZI - projekt notranje opreme.</t>
  </si>
  <si>
    <t>Opis:
Oblazinjen stol na aluminijastem vrtljivem podnožju s fiksnim oblazinjenim naslonom za roke ni nastavljiv po višini. Štirikrako vrtljivo aluminijasto podnožje s kolesi prilagojenimi za mehka tla.
Oblazinjena obloga iz recikliranega poliestra (40% PE, 48% MA, 9% PU) koda barve 9291 Dinamica z odpornostjo proti obrabi &gt; 100.000 obrab po standardu BS EN ISO 12947-2, odpornost barve na svetlobo &gt; 4 po standardu EN ISO 105-B02, z možnostjo čiščenja na 60°C, odpornost proti ognju po standardu EN 1021 P1&amp;2 BS 5852 part 1, crib 5.</t>
  </si>
  <si>
    <t>Stoli skupaj:</t>
  </si>
  <si>
    <t>Mize</t>
  </si>
  <si>
    <t>Miza z oznako TO/MI-02</t>
  </si>
  <si>
    <t>TO/MI-02</t>
  </si>
  <si>
    <t>Mize skupaj:</t>
  </si>
  <si>
    <t>TO/RE-01</t>
  </si>
  <si>
    <t>TO/RE-02</t>
  </si>
  <si>
    <t>Regal z oznako TO/RE-02</t>
  </si>
  <si>
    <t>TO/RE-03</t>
  </si>
  <si>
    <t>Regal z oznako TO/RE-03</t>
  </si>
  <si>
    <t>AO/01 delovna postaja - kabinet: računalnik, monitor, tipkovnica miška, telefon</t>
  </si>
  <si>
    <t>A0/01</t>
  </si>
  <si>
    <t>Opis delovne postaje za pisarne in kabinete:</t>
  </si>
  <si>
    <t>C.8</t>
  </si>
  <si>
    <t>A0/08</t>
  </si>
  <si>
    <t>Asesoar skupaj:</t>
  </si>
  <si>
    <t>D.2.</t>
  </si>
  <si>
    <t>AS/DR</t>
  </si>
  <si>
    <t>NOSILEC ZA DEZINFEKCIJSKE ROBČKE</t>
  </si>
  <si>
    <t>D.3.</t>
  </si>
  <si>
    <t>AS/KM</t>
  </si>
  <si>
    <t>KONZOLA ZA MILO</t>
  </si>
  <si>
    <t>D.4.</t>
  </si>
  <si>
    <t>AS/KO</t>
  </si>
  <si>
    <t>D.6.</t>
  </si>
  <si>
    <t>AS/KT</t>
  </si>
  <si>
    <t>KRTAČKA ZA WC</t>
  </si>
  <si>
    <t>D.8.</t>
  </si>
  <si>
    <t>AS/MI</t>
  </si>
  <si>
    <t>MILNIK</t>
  </si>
  <si>
    <t>D.10.</t>
  </si>
  <si>
    <t>AS/OB</t>
  </si>
  <si>
    <t>OBEŠALNIK</t>
  </si>
  <si>
    <t>D.11.</t>
  </si>
  <si>
    <t>AS/OG</t>
  </si>
  <si>
    <t>OGLEDALA</t>
  </si>
  <si>
    <t>D.12.</t>
  </si>
  <si>
    <t>AS/PB</t>
  </si>
  <si>
    <t>NOSILEC ZA PAPIRNATE BRISAČE</t>
  </si>
  <si>
    <t xml:space="preserve">Dobava in montaža podajnika higienskih vrečk z oznako: AS/dr dobava s tehničnimi karakteristikami po shemi PZI - projekt notranje opreme, kot na primer: Franke RODX191. 
Za montažo na steno izdelan podajnik higienskih vrečk iz nerjavečega matiranega jekla debeline 0.8mm. Nevarjeni robovi upognjeni navznoter služijo za držanje higienskih vrečk. 
Vsebuje predhodno montiranobojestranski samolepilni trak in vijake iz nerjavečega jekla. </t>
  </si>
  <si>
    <t xml:space="preserve">Dobava in montaža poličke za milo z odtočnimi izvrtinami z oznako: AS/KM dobava s tehničnimi karakteristikami po shemi PZI - projekt notranje opreme, kot na primer: Franke BS646. 
Polička za milo iz NiCr pločevine debeline 1 mm za montažo na steno. 
Globoko vlečena polička z mat (satinirano) površinsko obdelavo. 
Dobavljena skupaj zvijaki in vložki. 
Dimenzij 125x90x22. </t>
  </si>
  <si>
    <t xml:space="preserve">Dobava in montaža stojala za krtačo z oznako: AS/KT dobava s tehničnimi karakteristikami po shemi PZI - projekt notranje opreme, kot na primer: Franke RODX687. 
Za montažo na steno izdelano stojalo za krtačo iz nerjavečega matiranega jekla debeline 0,8mm, zaprte s sprednje strani. 
Odvisno od montaže, se lahko ščetka vstavlja v stojalo iz leve ali iz desne strani. Vsebuje nerjaveče vijake za pritrditev. </t>
  </si>
  <si>
    <t>Dobava in montaža obešalnika za montažo na steno z oznako: AS/OB dobava s tehničnimi karakteristikami po shemi PZI - projekt notranje opreme iz matiranega nerjavečega jeka fi 17mm z luknjami za pritrditev vključno z vijaki in vložki
Proizvod kot naprimer: Franke STRX692
EAN Number  7612210051760</t>
  </si>
  <si>
    <t xml:space="preserve">Dobava in montaža podajnika papirnih brisač za montažo na steno z oznako: AS/PB dobava s tehničnimi karakteristikami po shemi PZI - projekt notranje opreme, kot na primer: Franke RODX600. 
Podajalnik papirnih brisač za montažo na steno, izdelan iz NiCr pločevine 
debeline 0,8 mm. Površina je mat krtačena. Kapaciteta podajalnika je 
500 - 800 kosov zloženk. Dobavljen je skupaj s cilindrično ključavnico, 
enotnim Franke ključem in pritrdilnim materialom. 
Dimenzij 275x355x112. </t>
  </si>
  <si>
    <t>A.4.2</t>
  </si>
  <si>
    <t>Druga oprema</t>
  </si>
  <si>
    <t>Druga oprema skupaj:</t>
  </si>
  <si>
    <t>Regal z oznako TO/RE-01</t>
  </si>
  <si>
    <t>Regali</t>
  </si>
  <si>
    <t>Urbana oprema skupaj:</t>
  </si>
  <si>
    <t>E.1</t>
  </si>
  <si>
    <t>URBANA OPREMA:</t>
  </si>
  <si>
    <t>ASESOAR:</t>
  </si>
  <si>
    <t>F.1</t>
  </si>
  <si>
    <t>F.1.1</t>
  </si>
  <si>
    <t>OZ-01</t>
  </si>
  <si>
    <t>F.1.2</t>
  </si>
  <si>
    <t>F.1.3</t>
  </si>
  <si>
    <t>OZ-03</t>
  </si>
  <si>
    <t>OZ-02</t>
  </si>
  <si>
    <t>F.1.4</t>
  </si>
  <si>
    <t>OZ-04</t>
  </si>
  <si>
    <t>OZNAČEVANJE SKUPNIH PROSTOROV POSAMEZNE ENOTE z oznako OZ-03</t>
  </si>
  <si>
    <t>F.1.7</t>
  </si>
  <si>
    <t>OZ-07</t>
  </si>
  <si>
    <t>OZNAČEVANJE UKREPOV ZA VARSTVO PRI DELU z oznako OZ-07</t>
  </si>
  <si>
    <t>F.1.9</t>
  </si>
  <si>
    <t>OZ-09</t>
  </si>
  <si>
    <t>F.1.10</t>
  </si>
  <si>
    <t>F.1.11</t>
  </si>
  <si>
    <t>m'</t>
  </si>
  <si>
    <t>F.1.13</t>
  </si>
  <si>
    <t>F.1.14</t>
  </si>
  <si>
    <t>Dobava in montaža z vsemi potrednimi deli za namestitev opozorilnih zankov in obvestil za varstvo pri delu z naslednjimi vsebinami:</t>
  </si>
  <si>
    <t>Samostojno stoječa PVC zložljiva tabla "POZOR SPOLZKA TLA "</t>
  </si>
  <si>
    <t>komplet</t>
  </si>
  <si>
    <t>Omarica za prvo pomoč za delovne prostore KOV</t>
  </si>
  <si>
    <t>Tabla za oznako Nevarne snovi,označevanje nevarnih snovi</t>
  </si>
  <si>
    <t>Varnostni znaki za prepoved</t>
  </si>
  <si>
    <t>Tabla z navodili za varno delo</t>
  </si>
  <si>
    <t>Omarica za požarni ključ</t>
  </si>
  <si>
    <t>Uskladitev vsebin in količin z elaboratom za varstvo pri delu</t>
  </si>
  <si>
    <t>Nalepka za označevanje Smeri evakuacije</t>
  </si>
  <si>
    <t>Nalepka za označevanje Opozorilni znaki nevarnosti</t>
  </si>
  <si>
    <t>Nalepka za označevanje Opozorilni znaki obveze</t>
  </si>
  <si>
    <t>Nalepka za označevanje Dodatni znaki</t>
  </si>
  <si>
    <t>Nalepka za označevanje Znaki informacij</t>
  </si>
  <si>
    <t>Nalepka za označevanje Elektro znaki</t>
  </si>
  <si>
    <t>URBANA OPREMA SKUPAJ:</t>
  </si>
  <si>
    <t>ASESOAR SKUPAJ:</t>
  </si>
  <si>
    <t>AKTIVNA OPREMA SKUPAJ:</t>
  </si>
  <si>
    <t>Poleg opisa in seznama količin, morajo biti sestavni del posamezne postavke in s tem ponudbe del in cene tudi vse zahteve in določila, ki so navedene v razdelku (zavihku) splošnih določil!</t>
  </si>
  <si>
    <t>Pred izdelavo je izvajalec dolžan predložiti vse vzorce materialov, njihovih obdelav in oblik.</t>
  </si>
  <si>
    <t xml:space="preserve">Dobava in montaža stola z oznako: TO/ST-01 dobava stola s tehničnimi karakteristikami po shemi PZI - projekt notranje opreme. </t>
  </si>
  <si>
    <t>B.1.4</t>
  </si>
  <si>
    <t>B.1.5</t>
  </si>
  <si>
    <t>PULTI</t>
  </si>
  <si>
    <t>B.2.</t>
  </si>
  <si>
    <t>B.1.</t>
  </si>
  <si>
    <t>PULTI SKUPAJ:</t>
  </si>
  <si>
    <t>B.3.</t>
  </si>
  <si>
    <t>DRUGA NETIPSKA OPREMA</t>
  </si>
  <si>
    <t>DRUGA NETIPSKA OPREMA SKUPAJ:</t>
  </si>
  <si>
    <t>B.4.</t>
  </si>
  <si>
    <t>&gt;vsa potrebna merjenja</t>
  </si>
  <si>
    <t>MOREBITNE RAZLIKE ALI ODSTOPANJA MED ARHITEKTURNIMI, DETAJLNIMI IN PREGLEDNIMI NAČRTI JE POTREBNO PREGLEDATI IN USKLADITI S PROJEKTANTSKIM PODJETJEM STYRIA ARHITEKTUA d.o.o.</t>
  </si>
  <si>
    <t>OKOLJSKE ZAHTEVE ZA POHIŠTVENO OPREMO</t>
  </si>
  <si>
    <t xml:space="preserve">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Adhezivi ali lepila, ki se uporabljajo pri sestavljanju pohištva, ne smejo vsebovati več kot 10 % mase hlapnih organskih spojin (HOS).
Embalaža mora biti:
– iz materiala, ki ga je mogoče enostavno reciklirati, ali
– iz materialov, ki temeljijo na obnovljivih virih.
</t>
  </si>
  <si>
    <r>
      <t xml:space="preserve">(v nadaljevanju </t>
    </r>
    <r>
      <rPr>
        <b/>
        <sz val="10"/>
        <color indexed="18"/>
        <rFont val="NewsGoth Cn BT"/>
        <family val="2"/>
      </rPr>
      <t>PZR - pohištvena oprema</t>
    </r>
    <r>
      <rPr>
        <sz val="10"/>
        <color indexed="18"/>
        <rFont val="NewsGoth Cn BT"/>
        <family val="2"/>
      </rPr>
      <t xml:space="preserve">) </t>
    </r>
  </si>
  <si>
    <t>B.1.9</t>
  </si>
  <si>
    <t>m2</t>
  </si>
  <si>
    <t>Dobava in montaža ogledal integriranih v stensko keramiko v sanitarjih, ogledala višine 0,95m in dolžine od 0,6-2,3m po shemi PZI.</t>
  </si>
  <si>
    <t>TO/ST-01 stol za učence; lesena školjka v učilnicah</t>
  </si>
  <si>
    <t>Stol z oznako TO/ST-01c
stol za učence; lesena školjka v učilnicah, višina sedišča 46 cm</t>
  </si>
  <si>
    <t>Proizvod kot naprimer: VS Panto SWING-VF</t>
  </si>
  <si>
    <t>-podnožje na dveh nogah (C-podnožje), iz krivljenih jeklenih cevi, ki so med seboj varjene, prašno barvane
(M2 - 091 deep white RAL 9016), z zaščitnimi čepki,
-ergonomska sediščna školjka iz vezne plošče lesa bukve, barvana z nedrsečo barvo po barvni skali proizvajalca (H2 - 023 light grey)
-robovi so zaobljeni, pritrditev na podnožje je nevidna,
-velikost sediščne školjke skladna z DIN EN 1729,
-stol je naložljiv,</t>
  </si>
  <si>
    <t>Stol na fiksnem  podnožju. Kovinsko pobnožje proilagojenimi za trda.</t>
  </si>
  <si>
    <t>TO/ST-01 stol za učitelje; lesena školjka v učilnicah</t>
  </si>
  <si>
    <t>Proizvod kot naprimer: MARTELA SOFTX 368G</t>
  </si>
  <si>
    <t>TO/ST-03 stol za učitelje v zbornici; vrtljivi z nastavljivo višino</t>
  </si>
  <si>
    <t>TO/MI-02 Delovna miza Techno - dolžine: 200 in širine 700, višina 850-900 mm</t>
  </si>
  <si>
    <t xml:space="preserve">Dobava in montaža mize  z oznako: TO/MI-02 dobava mize s tehničnimi karakteristikami po shemi PZI - projekt notranje opreme. </t>
  </si>
  <si>
    <t xml:space="preserve">dim. 200x70x85-90cm, 
 delavniška miza za strojni del tehnične učilnice ter delavnico hišnika 
-ogrodje iz 3mm debelih jeklenih profilov, dimenzij 90 x 50 mm.
-prilagodljiva višina med 850-900 mm, z možnostjo pritrditve v tla.
-modularne enote omogočajo vsestransko prilagoditev glede na individualne potrebe.
-na voljo različne kombinacije z različnim predalniki ali omaricami pod delavnim pultom.
-predalnik P(dim. 100+75+75+75+75+75+75), predalnik T (dim. 75+75) in predalnik Z (dim. 75+75)
</t>
  </si>
  <si>
    <t>Proizvod kot na primer: techno 2000 serija</t>
  </si>
  <si>
    <t>Proizvod kot naprimer: ZAK-Kovinska garderobna omara SUM 410 in SUM 420</t>
  </si>
  <si>
    <t xml:space="preserve">dimenzije/900/500/1800
Kovinska garderobna omara tri delna . Kovinska garderobna omara širine 300 mm po enoti s predelno steno in vgradno polico ter notranjim obešalnikom. Vsaka enota omare ima notranji razdelek za ločeno shranjevanje delovnih in dnevnih oblačil, polico za odlaganje, obešalnik, prezračevalne rešetke in okvir za napis in ključavnica.
Dodatne možnosti:  Barva vrat NCS S 0570-G30Y, NCS S 1060-G30Y (oz. po potrditvi arhitekta), barva ohišja RAL 9010. 
</t>
  </si>
  <si>
    <t>Dobava in montaža garderobne omare z oznako: TO/RE-01 z tehničnimi karakteristikami po shemi PZI - projekt notranje opreme.</t>
  </si>
  <si>
    <t xml:space="preserve">TO-RE/01 GARDEROBNA OMARA - kovinska enojna višina trojna v dolžino -  dolžine: 750 in širine 650, višina 760 </t>
  </si>
  <si>
    <t>TO-RE/02 Regal za večje obremenitve - serija MIDI 100, dolžine: 1000 in širine: 400, višina 1600</t>
  </si>
  <si>
    <t>Dobava in montaža garderobne omare z oznako: TO/RE-02 z tehničnimi karakteristikami po shemi PZI - projekt notranje opreme.</t>
  </si>
  <si>
    <t>Proizvod kot naprimer: ZAK-Kovinska garderobna omara SERIJA MIDI 100</t>
  </si>
  <si>
    <t>začetni regal (začetni v poljubno dolgem nizu) zatični sistem ogrodja in polic regala (brez vijačenja) po višini prestavljive police
možno je poljubno število polic po višini nosilnost na polico do 290 kg križne hrbtne povezave (namesto njih se lahko uporabijo posebni nastavki za pričvrstitev v zid)
kovinske nogice za privijačenje v tla
barvana izvedba ral 9016
možnost izbire med različnimi dimenzijami in številom polic
dostava in montaža sta vključeni v ceno
možne višine (v mm): 1000, 1250, 1500, 1750, 2000, 2250, 2500, 2750, 3000, 3250, 3500, 3750, 4000, 4250, 4500, ...
možne širine polic (v mm): 600, 800, 960, 1200, 1400
možne globine (v mm): 300, 400, 500, 600, 700, 800
število polic po višini: poljubno</t>
  </si>
  <si>
    <t>TO-RE/02 Regal za večje obremenitve - serija MIDI 100, dolžine: 500 in širine: 400, višina 1600</t>
  </si>
  <si>
    <t>Dobava in montaža garderobne omare z oznako: TO/RE-03 z tehničnimi karakteristikami po shemi PZI - projekt notranje opreme.</t>
  </si>
  <si>
    <t>Regali skupaj:</t>
  </si>
  <si>
    <t>Dobava montaž in vgradnja koša po načrtih arhitekture PZI, izdelan iz 1mm debele pločevine,
prašno barvan RAL 9016 - st z tremi prekati 1x pol krog/ 2x četrtinka kroga vključno z pokrovom in nadpisi o vrsti odpadka. 
Izdelek kot naprimer EKI KRANJ - Baronica
Koš ima snemljiv pokrov, in izvlečne prekate za ločeno zbiranje odpatkov (embalaža, papir, ostalo). Prekati za ločeno zbiranje odpatkov opremljeni z ročaji za izvlek iz osnovnega korita koša.
Prekati za ločeno zbiranje v barvi RAL 9016 - ST,  prašno barvani.
Nalepke v fontu in barvi po izboru arhitekta.</t>
  </si>
  <si>
    <t>Proizvod kot naprimer: EKI Kranj Baronica</t>
  </si>
  <si>
    <t>NETIPSKE MIZE</t>
  </si>
  <si>
    <t>Izdelava dobava in montaža netipskega kosa pohištvene opreme po zgornji evidenčni številki s tehničnimi karakteristikami po shemi PZI - projekt notranje opreme.
Pri izdelavi je potrebno upoštevati načrt PZI-pohištvena oprema:</t>
  </si>
  <si>
    <t>NO/MI-02b</t>
  </si>
  <si>
    <t>list št. O.02.1.2</t>
  </si>
  <si>
    <t>NO/MI-03</t>
  </si>
  <si>
    <t>NO/MI-03 Šolska miza katedra</t>
  </si>
  <si>
    <t>list št. O.02.1.3</t>
  </si>
  <si>
    <t>list št. O.02.1.6</t>
  </si>
  <si>
    <t>NO/MI-06</t>
  </si>
  <si>
    <t>NO/MI-06 Šolska miza za kemijo in fiziko - enosed</t>
  </si>
  <si>
    <t>B.1.10</t>
  </si>
  <si>
    <t>NO/MI-08</t>
  </si>
  <si>
    <t>NO/MI-08 Delovna miza zbornice in kabinetov</t>
  </si>
  <si>
    <t>B.1.11</t>
  </si>
  <si>
    <t>NO/MI-09</t>
  </si>
  <si>
    <t>list št. O.02.1.8</t>
  </si>
  <si>
    <t>list št. O.02.1.9</t>
  </si>
  <si>
    <t>NETIPSKE MIZE SKUPAJ:</t>
  </si>
  <si>
    <t>Izdelava dobava in montaža netipskega kosa pohištvene opreme po zgornji evidenčni številki s tehničnimi karakteristikami po vsebini obsegu in shemi PZI - projekt notranje opreme.
Pri izdelavi je potrebno upoštevati načrt PZI-pohištvena oprema:</t>
  </si>
  <si>
    <r>
      <t>Regalni niz s pultom dolžine: (mere v m</t>
    </r>
    <r>
      <rPr>
        <vertAlign val="superscript"/>
        <sz val="10"/>
        <color indexed="8"/>
        <rFont val="Arial Narrow"/>
        <family val="2"/>
        <charset val="238"/>
      </rPr>
      <t>1</t>
    </r>
    <r>
      <rPr>
        <sz val="10"/>
        <color indexed="8"/>
        <rFont val="Arial Narrow"/>
        <family val="2"/>
        <charset val="238"/>
      </rPr>
      <t xml:space="preserve"> )</t>
    </r>
  </si>
  <si>
    <t>B.2.20</t>
  </si>
  <si>
    <t>NO/PT-20</t>
  </si>
  <si>
    <t>B.2.21</t>
  </si>
  <si>
    <t>NO/PT-21</t>
  </si>
  <si>
    <t>B.2.22</t>
  </si>
  <si>
    <t>NO/PT-22</t>
  </si>
  <si>
    <t xml:space="preserve">NO/PT-20 Regalni niz s pultom </t>
  </si>
  <si>
    <t xml:space="preserve">NO/PT-21 Regalni niz s pultom </t>
  </si>
  <si>
    <t xml:space="preserve">NO/PT-22 Regalni niz s pultom </t>
  </si>
  <si>
    <t>3,80</t>
  </si>
  <si>
    <t>7,80</t>
  </si>
  <si>
    <t>2,40</t>
  </si>
  <si>
    <t>NETIPSKI REGALI</t>
  </si>
  <si>
    <t>B.3.11</t>
  </si>
  <si>
    <t>NO/RE-11</t>
  </si>
  <si>
    <t>B.3.16</t>
  </si>
  <si>
    <t>NO/RE-16</t>
  </si>
  <si>
    <t>B.3.24</t>
  </si>
  <si>
    <t>NO/RE-24</t>
  </si>
  <si>
    <t>B.3.25</t>
  </si>
  <si>
    <t>NO/RE-25</t>
  </si>
  <si>
    <t>B.3.26</t>
  </si>
  <si>
    <t>NO/RE-26</t>
  </si>
  <si>
    <r>
      <t>Regalni niz dolžine: (mere v m</t>
    </r>
    <r>
      <rPr>
        <vertAlign val="superscript"/>
        <sz val="10"/>
        <color indexed="8"/>
        <rFont val="Arial Narrow"/>
        <family val="2"/>
        <charset val="238"/>
      </rPr>
      <t>1</t>
    </r>
    <r>
      <rPr>
        <sz val="10"/>
        <color indexed="8"/>
        <rFont val="Arial Narrow"/>
        <family val="2"/>
        <charset val="238"/>
      </rPr>
      <t xml:space="preserve"> )</t>
    </r>
  </si>
  <si>
    <t>NO/RE-11 Omarni niz v kabinetih z vitrinami</t>
  </si>
  <si>
    <t>4,65</t>
  </si>
  <si>
    <t>NO/RE-16  Omarni niz v kabinetih z vitrinami</t>
  </si>
  <si>
    <t>4,90</t>
  </si>
  <si>
    <t>NO/RE-24 Regal z instrumenti učilnice fizike in kemije</t>
  </si>
  <si>
    <t>NO/RE-25 Garderobni niz v športni dorani - tridelni</t>
  </si>
  <si>
    <t>NO/RE-26 Garderobni niz v športni dorani - dvodelni</t>
  </si>
  <si>
    <t>list št. O.02.3.26</t>
  </si>
  <si>
    <t>list št. O.02.3.25</t>
  </si>
  <si>
    <t>list št. O.02.3.24</t>
  </si>
  <si>
    <t>list št. O.02.3.11</t>
  </si>
  <si>
    <t>list št. O.02.3.16</t>
  </si>
  <si>
    <t>B.4.3</t>
  </si>
  <si>
    <t>NETIPSKI REGALI SKUPAJ:</t>
  </si>
  <si>
    <t>AO/01 DELOVNA POSTAJA z oznako AO/01</t>
  </si>
  <si>
    <t>AO/08 LCD Televizor</t>
  </si>
  <si>
    <t>3. FAZA</t>
  </si>
  <si>
    <t>Stol z oznako TO/ST-02
stol za učence; lesena školjka v učilnicah, višina sedišča 46 cm</t>
  </si>
  <si>
    <t>Druga oprema pod oznako TO/DO-04</t>
  </si>
  <si>
    <t>TO/DO-04</t>
  </si>
  <si>
    <t>Dobava in montaža tipske opreme z oznako: TO/DO-04 z tehničnimi karakteristikami po shemi PZI - projekt notranje opreme.</t>
  </si>
  <si>
    <t>TO/DO -04 Tropartitni koš za odpadke</t>
  </si>
  <si>
    <t>TO/TB</t>
  </si>
  <si>
    <t>Druga oprema pod oznako TO/TB - šolske table</t>
  </si>
  <si>
    <t>TO/TB - šolske table</t>
  </si>
  <si>
    <t>Dobava in montaža tipske opreme z oznako: TO/TB z tehničnimi karakteristikami po shemi PZI - projekt notranje opreme.</t>
  </si>
  <si>
    <t>Dobava in montaža šolskih tabl po načrtu opreme, PZI</t>
  </si>
  <si>
    <t xml:space="preserve">Črna šolska tabla, za pisanje z kredo dimentzij 120/120 </t>
  </si>
  <si>
    <t>Bela šolska tabla dimentzij 240/120, projekcija z interaktivnim projektorjem.</t>
  </si>
  <si>
    <t>NO/MI-09 Šolska miza tehnične učilnice</t>
  </si>
  <si>
    <t>NO/MI-13 Delovna miza - tehnični pouk</t>
  </si>
  <si>
    <t>list št. O.02.1.13</t>
  </si>
  <si>
    <t>TABLICA ZA OZNAČEVANJE</t>
  </si>
  <si>
    <t>TABLICA ZA OZNAČEVANJE PROSTOROV z oznako OZ-02</t>
  </si>
  <si>
    <r>
      <t>m</t>
    </r>
    <r>
      <rPr>
        <vertAlign val="superscript"/>
        <sz val="10"/>
        <rFont val="Arial Narrow"/>
        <family val="2"/>
        <charset val="238"/>
      </rPr>
      <t>1</t>
    </r>
  </si>
  <si>
    <t>Označevanje omaric hidrantov z lasersko izrezane folije v obliki črke "H"  dimezj 40/35cm v skladu s SIST 1013.</t>
  </si>
  <si>
    <t>POŽARNI RED</t>
  </si>
  <si>
    <t>Izdelava požarnega reda na osnovi Zakona o varstvu pred požarom (Ur.l. RS št.3/2007) izdelati požarni red z vsebino, ki jo določa Pravilnik o požarnem redu (Ur.l.RS št.52/07)</t>
  </si>
  <si>
    <t>Vsebina ki jo vsebuje :</t>
  </si>
  <si>
    <t>organizacijo varstva pred požarom</t>
  </si>
  <si>
    <t>ukrepe varstva pred požarom</t>
  </si>
  <si>
    <t>navodila za ravnanje in ukrepanje v primeru požara</t>
  </si>
  <si>
    <t>vrste in način usposabljanja uporabnikov objekta za varstvo pred požarom</t>
  </si>
  <si>
    <t>Priloge požarnega reda:</t>
  </si>
  <si>
    <t>izvleček požarnega reda</t>
  </si>
  <si>
    <t>načrt evakuacije</t>
  </si>
  <si>
    <t>navodila za zaposlene v primeru požara</t>
  </si>
  <si>
    <t>evidenčni listi o opremi za gašenje</t>
  </si>
  <si>
    <t>evidenčni listi o požarih in eksplozijah</t>
  </si>
  <si>
    <t>evidenčni list opreme, sredstev in naprav z roki in vrstami pregledov</t>
  </si>
  <si>
    <t>kontrolni list za posamezno vrsto opreme, sredstva in naprave </t>
  </si>
  <si>
    <t>Storitev naj zajema:</t>
  </si>
  <si>
    <t>izdelava požarnega reda z evidencami in kontrolnimi listi</t>
  </si>
  <si>
    <t>Izvlečeki Požarnega reda z okvirjem in pod steklom v vsako etažo</t>
  </si>
  <si>
    <t>Požarni načrt – z okvirjem in pod steklom (računalniško zrisani)*</t>
  </si>
  <si>
    <t>Table z označeno smerjo evakuacije </t>
  </si>
  <si>
    <t>Table za končni izhod (velike IZHOD)</t>
  </si>
  <si>
    <t>SISTEMSKI KLJUČ</t>
  </si>
  <si>
    <t>Dobava in montaža sistemskega varnostnega ključa z vgradnjo vratnih cilindrov prilagojenih tipom vgrajenih vrat, vgraditev ključa v vse vrata.</t>
  </si>
  <si>
    <t>NALEPKE</t>
  </si>
  <si>
    <t>Dobava in montaža nalepk za izhod v sili.</t>
  </si>
  <si>
    <t>NALEPKE na steklene površine</t>
  </si>
  <si>
    <t>Dobava in montaža nalepk po izboru arhitektra</t>
  </si>
  <si>
    <t>Obešalni ALU profili z oznako TO/DO-07</t>
  </si>
  <si>
    <t>OZNAKA HIDRANTOV  z oznako OZ-09</t>
  </si>
  <si>
    <t>TO/DO-07</t>
  </si>
  <si>
    <t>Obešalni ALU profili z oznako TO/DO-08</t>
  </si>
  <si>
    <t>TO/DO-08</t>
  </si>
  <si>
    <t>F.1.15</t>
  </si>
  <si>
    <t>F.1.16</t>
  </si>
  <si>
    <t>F.1.17</t>
  </si>
  <si>
    <t>NOVA GRADNJA</t>
  </si>
  <si>
    <t xml:space="preserve">Občina Škofljica
Šmarska cesta 3
1291 Škofljica
</t>
  </si>
  <si>
    <t>11/13 -1 oprema</t>
  </si>
  <si>
    <r>
      <t>m</t>
    </r>
    <r>
      <rPr>
        <vertAlign val="superscript"/>
        <sz val="10"/>
        <rFont val="Arial Narrow"/>
        <family val="2"/>
        <charset val="238"/>
      </rPr>
      <t>2</t>
    </r>
  </si>
  <si>
    <t>B.4.4</t>
  </si>
  <si>
    <t>NO/SO-01</t>
  </si>
  <si>
    <t>NO/SO-01 Lesena obloga sten učilnic</t>
  </si>
  <si>
    <t>NO/RE-31</t>
  </si>
  <si>
    <t>list št. O.02.3.31</t>
  </si>
  <si>
    <t>NO/RE-32 Omarni niz v kabinetih</t>
  </si>
  <si>
    <t>NO/RE-32</t>
  </si>
  <si>
    <t>1,35</t>
  </si>
  <si>
    <t>1,3</t>
  </si>
  <si>
    <t>OPREMA SKUPAJ:</t>
  </si>
  <si>
    <t>Izdelava dobava in montaža netipskega kosa pohištvene opreme po zgornji evidenčni številki s tehničnimi karakteristikami po vsebini obsegu in shemi PZI - projekt notranje opreme.
Pri izdelavi je potrebno upoštevati načrt PZI-pohištvena oprema: Površinski načrti učilnic.
Fronte lesenih oblog izdelanih iz MDF plošč deb. 19 mm enostransko melamirane z robnimi zaključki iz istovrtnega PVC nalimka, debeline min. 3mm.
Folija po definiciji načrta arhitekture . 
melamin dekor: KAINDL 34217 RW Oak Sanremo,  deb. 0,8 mm
Iz enakega material je tudi ABS trak okoli robov.
V Oblogi pripravljeni utori za instalacijo ALU profilov za obešanje.
Vključno z vsem pritrdilnim materialom in orodjem za kvalitetno izvedbo del.
Obloga se pritrjuje na AB in MK stene.
Obloga na steni Regalnega niza poravnana z regalnim nizom. 
V kolikor se na mestih obloge nahajajo revizijske odprtine ali dostopi do hidrantov je potrebno izdelati revizijsko odprtino - brez ročaja odpiranje na potisk na skritih - klavirskih tečajih.
Zaključek obloge pod stropom z senčno fugo debeline 1 cm.
Vključno z leseno podkonstrukcijo iz lesenih letev 3/5  cm</t>
  </si>
  <si>
    <t>Druga oprema pod oznako TO/DO-04.1</t>
  </si>
  <si>
    <t>TO/DO -04.1 kovinski pisarniški koš</t>
  </si>
  <si>
    <t>Dobava in montaža tipske opreme z oznako: TO/DO-04.1 z tehničnimi karakteristikami po shemi PZI - projekt notranje opreme.</t>
  </si>
  <si>
    <t>Dobava in montaža kovinskega pisarniškega koša 20L</t>
  </si>
  <si>
    <t>Proizvod kot naprimer: Aplus kovinski koš za smeti</t>
  </si>
  <si>
    <t>NO/DO-05</t>
  </si>
  <si>
    <t>NO/DO-05 Klop na hodniku</t>
  </si>
  <si>
    <t>Izdelava dobava in montaža netipskega kosa pohištvene opreme po zgornji evidenčni številki s tehničnimi karakteristikami po vsebini obsegu in shemi PZI - projekt notranje opreme.
Pri izdelavi je potrebno upoštevati načrt PZI-pohištvena oprema. Oprema mora biti usklajena z že izvedeno opremo v prvi fazi.</t>
  </si>
  <si>
    <t>OPREMA MORA BITI USKLAJENA Z ŽE IZVEDENO OPREMO IZ PRVE IN DRUGE FAZE</t>
  </si>
  <si>
    <t>list št. O.02.4.4</t>
  </si>
  <si>
    <t>D.4.3</t>
  </si>
  <si>
    <t>AS/NP</t>
  </si>
  <si>
    <t>PODAJALNIK WC PAPIRJA</t>
  </si>
  <si>
    <t>Dobava in montaža podajnika WC papirja za velike role kot na primer: Franke CHRX669. Za montažo na steno, izdelan iz NiCr pločevine debeline 0,8 mm. Površina je mat krtačena.
Opremljen je s standardno Franke ključavnico. Na čelni strani ima nadzorno okencee, spodaj pa integrirana dva ozobljena trgalna robova. Dobavljen je skupaj s pritrdilnim materialom in primeren za role do premera 260n mm.</t>
  </si>
  <si>
    <t>D.1.</t>
  </si>
  <si>
    <t>AS/DF</t>
  </si>
  <si>
    <t>DOZER ZA DEZINFEKCIJSKO SREDSTVO V GELU</t>
  </si>
  <si>
    <t>list št. O.01.1.1</t>
  </si>
  <si>
    <t>list št. O.01.1.2</t>
  </si>
  <si>
    <t>list št. O.01.1.3</t>
  </si>
  <si>
    <t>list št. O.01.2.2</t>
  </si>
  <si>
    <t>list št. O.01.3.1</t>
  </si>
  <si>
    <t>list št. O.01.3.2</t>
  </si>
  <si>
    <t>list št. O.01.3.3</t>
  </si>
  <si>
    <t>list št. O.01.4.3</t>
  </si>
  <si>
    <t>list št. O.01.4.4</t>
  </si>
  <si>
    <t>list št. O.02.2.38 in  O.02.2.39</t>
  </si>
  <si>
    <t>list št. O.02.2.40 in O.02.2.41</t>
  </si>
  <si>
    <t>list št. O.02.2.42 in O.02.2.43</t>
  </si>
  <si>
    <t>list št. O.02.3.32</t>
  </si>
  <si>
    <t>list št. O.06.1</t>
  </si>
  <si>
    <t>list št. O.06.8</t>
  </si>
  <si>
    <t>list št. O.05.1</t>
  </si>
  <si>
    <t>list št. O.05.2</t>
  </si>
  <si>
    <t>list št. O.05.3</t>
  </si>
  <si>
    <t>list št. O.05.4</t>
  </si>
  <si>
    <t>KOŠ- WC KABINE</t>
  </si>
  <si>
    <t>list št. O.05.5</t>
  </si>
  <si>
    <t>list št. O.05.6</t>
  </si>
  <si>
    <t>list št. O.05.8</t>
  </si>
  <si>
    <t>list št. O.05.10</t>
  </si>
  <si>
    <t>list št. O.05.9</t>
  </si>
  <si>
    <t>list št. O.05.7</t>
  </si>
  <si>
    <t>JEKLENI NASLONSKI NOSILEC</t>
  </si>
  <si>
    <t>list št. O.08.3</t>
  </si>
  <si>
    <t>list št. O.08.4</t>
  </si>
  <si>
    <t>list št. O.08.7</t>
  </si>
  <si>
    <t>list št. O.08.8</t>
  </si>
  <si>
    <t>TO/RE-04</t>
  </si>
  <si>
    <t>Regal z oznako TO/RE-04</t>
  </si>
  <si>
    <t>Proizvod kot naprimer: Trevis protipožarna varnostna omara za shranjevanje vnetljivih tekočin, 30 minut, EN-30-060</t>
  </si>
  <si>
    <t>B.3.18</t>
  </si>
  <si>
    <t>NO/RE-21</t>
  </si>
  <si>
    <t>NO/RE-21 Garderobna omara  - druga triada, šest-predalčna</t>
  </si>
  <si>
    <t>list št. O.02.3.21</t>
  </si>
  <si>
    <t>B.3.19</t>
  </si>
  <si>
    <t>NO/RE-22</t>
  </si>
  <si>
    <t>NO/RE-22 Garderobna omara  - druga triada, štiri-predalčna</t>
  </si>
  <si>
    <t>4,80</t>
  </si>
  <si>
    <t>list št. O.02.3.22</t>
  </si>
  <si>
    <t>B.4.5</t>
  </si>
  <si>
    <t>B.4.6</t>
  </si>
  <si>
    <t xml:space="preserve">Dobava in montaža dozerja za dezinfekcijsko sredstvo v gelu. V dozer se vstavi kartuša 1000 ml, ki omogoča enostavno, higiensko in učinkovito uporabo brez vode in brisač. Primeren za dezinfekcijo rok, ki izpolnjuje zahteve higienskih predpisov v skladu s standardi EN 1500, EN 1040, EN 1275 in EN 12054. Proizvod mora biti oblikovno podoben milnikom kot npr.: Image Design 1L, INOX, S4, Tork
Potrebna uskladitev in potrditev s strani naročnika.
</t>
  </si>
  <si>
    <t>Koš pritrjen na steno</t>
  </si>
  <si>
    <t>AS/KO-01</t>
  </si>
  <si>
    <t>KOŠ ZA SMETI</t>
  </si>
  <si>
    <t xml:space="preserve">Dobava in montaža koša za odpadke z oznako: AS/KO-01 kot na primer: TimeLife koš za smeti 3L.
</t>
  </si>
  <si>
    <t>E.1.1</t>
  </si>
  <si>
    <t>UO/01</t>
  </si>
  <si>
    <t>Zunanji koš za smeti z oznako UO/01</t>
  </si>
  <si>
    <t>Ponjava za peskovnik- skok v daljino</t>
  </si>
  <si>
    <t>list št. O.01.3.4</t>
  </si>
  <si>
    <t>Procesor: vsaj Intel® Core™ i5 8 generacije
Potrebna uskladitev in potrditev s strani naročnika.
Pomnilnik: 8GB
Trdi disk: Vsaj 250 GB SSD
Optična enota: Zapisovalnik SuperMulti DVD
Zaslon: vsaj 23,8 palca z resolucijo 1920 x 1080
Mrežne povezave: Vgrajen vmesnik 10/100/1000 Gigabit Ethernet LAN
Brezžična povezava: Wireless in Bluetooth
Miška: Brezžična miška
Tipkovnica: Brezžična tipkovnica
Ohišje: Vse v enem (AiO)
Operacijski sistem: npr. Windows 10, 64-bit SLO
Priključki: vsaj 4 USB(2.0, 3.0); 1 kombiniran priključek za slušalke/mikrofon
Ostalo: Stojalo nastavljivo po višini in naklonu, vgrajeni zvočniki in web kamera
Garancija 3 leta</t>
  </si>
  <si>
    <t>Poizvod kot na primer: delovna postaja- AIO Računalnik HP Proone
Tipkovnica in miška (komplet)- Logitech MK540</t>
  </si>
  <si>
    <t>OBEŠALNI PROFIL z oznako OZ-04</t>
  </si>
  <si>
    <t>TO-RE/04 OVS omara  za kemikalije dimenzije 1960 x 600 x 595</t>
  </si>
  <si>
    <t xml:space="preserve">TO/DO-07
OBEŠALNI ALU PROFIL Z OZNAKO TO/DO-07
Dobava in montaža Obešalni ALU profil z utorom za obešanje papirja, s pomočjo samodejnega oprijema in odpenjanja papirja Proizod kot naprimer Artiteq profil z kataloško številko 0548050
Profil montiran pod strop ob šolski tabli, postavka vključuje ves pomožni material potreben za kvalitetno izvedbo del montaže, ter uporabo profila.
Barva: Bel
Preveritev dimenzij na objektu
Proizvod mora biti oblikovno enak že obstoječim tablam.
</t>
  </si>
  <si>
    <t xml:space="preserve">TO/DO-07
OBEŠALNI ALU PROFIL Z OZNAKO TO/DO-08
Dobava in montaža Obešalni ALU profil z utorom za obešanje papirja, s pomočjo samodejnega oprijema in odpenjanja papirja Proizod kot naprimer STAS Jrail.
Profil montiran pod strop ob šolski tabli, postavka vključuje ves pomožni material potreben za kvalitetno izvedbo del montaže, ter uporabo profila. Vključno z sistemom za obešanjem in vešali 2 kom /m1
Barva: Bel
Preveritev dimenzij na objektu
Proizvod mora biti oblikovno enak že obstoječim tablam.
</t>
  </si>
  <si>
    <t xml:space="preserve">Dobava in montaža podajnika mila z oznako: AS/MI dobava s tehničnimi karakteristikami po shemi PZI - projekt notranje opreme, kot na primer: Image Design 1L, INOX, S4, Tork. 
Kapaciteta plastenke z membrano za izenačevanje pritiska je 1l. Penilnik mila iz nerjavečega jekla s premazom proti prstnim odtisom z enostavnim polnjenjem.
Penilnik se pritrdi na ogledalo ali na steno.  
</t>
  </si>
  <si>
    <t>NO/RE-31 Omarni niz v kabinetih z vitrinami</t>
  </si>
  <si>
    <t xml:space="preserve">Izdelava dobava in montaža netipskega kosa pohištvene opreme Podpultne omarice v straniščih 
Pri izdelavi je potrebno upoštevati in narediti dejanske izmere na objektu. Omarice se morajo prilegati dolžini umivalniškega pulta z upoštevanjem predvidenih odprtin košev za smeti. Izdelati in zamenjati je potrebno vse omarice v straniščih iz I. faze gradnje ter izdelati nove omarice za III. fazo. 
Uporabljeni material mora biti enak materialu obstoječih wc kabin- sestava in videz (kompaktne plošče)
Vključno z vsem pritrdilnim materialom in orodjem za kvalitetno izvedbo del.
Potrebna uskladitev in potrditev s strani naročnika.
</t>
  </si>
  <si>
    <t xml:space="preserve">Izdelava dobava in montaža netipskega kosa pohištvene opreme Podpultna omarica v jedilnici
Pri izdelavi je potrebno upoštevati in narediti dejanske izmere na objektu. Omarica se mora prilegati celotni dolžini umivalniškega pulta z upoštevanjem predvidenih odprtin košev za smeti. Uporabljeni material mora biti enak uporabljenemu materiali podpultnih omaric v straniščih.
Vključno z vsem pritrdilnim materialom in orodjem za kvalitetno izvedbo del.
Potrebna uskladitev in potrditev s strani naročnika.
</t>
  </si>
  <si>
    <t>Koš pritrjen na omarico pod umivalnikom- v straniščih</t>
  </si>
  <si>
    <t>Koš pritrjen na omarico pod umivalnikom- učilnice in jedilnica</t>
  </si>
  <si>
    <t>Dobava in montaža koša za odpadke z oznako: AS/KO dobava s tehničnimi karakteristikami po shemi PZI - projekt notranje opreme, kot na primer: Franke BS605. 
Koš za odpadke izdelan iz NiCr pločevine debeline 0,9 mm za montažo na steno ali na notranji del omarice pod umivalnikom. Površina je mat (satinirana). Ohišje je pravokotnih oblik  
standardno ključavnico in ključ Franke. Kapaciteta koša ca. 26 l.  
Dobavljen skupaj z vijaki in vložki. 
Dimenzij 360x170x460.</t>
  </si>
  <si>
    <t>Dobava in montaža zaščitne vodoodporne snemljive ponjave za prostor peskovnika, namenjenega skoku v daljino. Dimenzija cca  3x12 m (dejanske izmere potrebno opraviti na licu mesta). Vključno z vsem pritrdilnim materialom in orodjem za kvalitetno izvedbo del.
Potrebna uskladitev in potrditev s strani projektanta in naročnika.</t>
  </si>
  <si>
    <t>Dobava in montaža naslonskega nosilca z zaobljenimi vogali, izdelan iz ravnega jekla (80 x 10 mm) 
Proizvod kot na primer: Ziegler Anlehnbugel TAMPA
Potrebna uskladitev in potrditev s strani naročnika.</t>
  </si>
  <si>
    <t xml:space="preserve">  </t>
  </si>
  <si>
    <t>C.11</t>
  </si>
  <si>
    <t>A0/11</t>
  </si>
  <si>
    <t>AO/11 Zobozdravstveni stol</t>
  </si>
  <si>
    <t>Proizvod kot na primer: stol KaVo Dental Primus 1058 Life 9</t>
  </si>
  <si>
    <t>Opis zobozdravstvenega stola:
- največja obremenitev do 185 kg 
- Integrirano gibanje Trendelenburg
- Razširjeni najvišji / najnižji položaji
- Ipravljanje z neposrednimi gumbi za izbiro
- intraoralna kamera
- zaslon visoke ločljivosti 19''
- Sistemska programska oprema Conexio</t>
  </si>
  <si>
    <t>NO/PT-28</t>
  </si>
  <si>
    <t>NO/PT-28 Regalni niz s pultom v prostoru ordinacije</t>
  </si>
  <si>
    <t>B.2.28</t>
  </si>
  <si>
    <t>list št. O.02.2.54 in O.02.2.55</t>
  </si>
  <si>
    <t>4,50</t>
  </si>
  <si>
    <t>B.2.29</t>
  </si>
  <si>
    <t>NO/PT-29</t>
  </si>
  <si>
    <t>NO/PT-29 Regalni niz s pultom v prostoru ordinacije</t>
  </si>
  <si>
    <t>list št. O.02.2.56 in O.02.2.57</t>
  </si>
  <si>
    <t>4,0</t>
  </si>
  <si>
    <t>B.1.15</t>
  </si>
  <si>
    <t>NO/MI-15</t>
  </si>
  <si>
    <t>list št. O.02.1.15</t>
  </si>
  <si>
    <t>E.1.24</t>
  </si>
  <si>
    <t>UO/24</t>
  </si>
  <si>
    <t>E.1.25</t>
  </si>
  <si>
    <t>UO/25</t>
  </si>
  <si>
    <t>E.1.26</t>
  </si>
  <si>
    <t>UO/26</t>
  </si>
  <si>
    <t>KLOP ZA ZUNANJI FITNES</t>
  </si>
  <si>
    <t>Dobava in montaža zunanje klopi za fitnes .Izbor barve po predhodnem dogovoru z naročnikom.
Proizvod kot na primer: Klop za fitnes Outdoor &amp; Street workout Creative Kreal
Potrebna uskladitev in potrditev s strani naročnika.</t>
  </si>
  <si>
    <t>E.1.27</t>
  </si>
  <si>
    <t>UO/27</t>
  </si>
  <si>
    <t>Dobava in montaža ravnotežne plošče. Izbor barve po predhodnem dogovoru z naročnikom.
Proizvod kot na primer: Ravnotežna plošča Kreal
Potrebna uskladitev in potrditev s strani naročnika.</t>
  </si>
  <si>
    <t>E.1.28</t>
  </si>
  <si>
    <t>UO/28</t>
  </si>
  <si>
    <t>Dobava in montaža zunanje fitnes opreme- nizki drogi. Izbor barve po predhodnem dogovoru z naročnikom.
Proizvod kot na primer: nizki drogi Kreal
Potrebna uskladitev in potrditev s strani naročnika.</t>
  </si>
  <si>
    <t>RAVNOTEŽNA PLOŠČA ZA ZUNANJI FITNES</t>
  </si>
  <si>
    <t>NIZKI DROGI ZA ZUNANJI FITNES</t>
  </si>
  <si>
    <t>dimenzije zunanje 900/595/1960
dimenzije notranje 516/843/1600
Protipožarna varnostna omara za shranjevanje vnetljivih tekočin, 30 minut, EN-30-060:
Enokrilna vrata z desnim odpiranjem in večstenska izdelava z izolacijskim polnilom
avtomatsko hidravlično zapiranje vrat samozapiralni mehanizem (v primeru požara), zaklepanje s cilindrično ključavnico ozemljitev podstavek, primeren za premikanje omare z viličarjem nivelirne nogice površina omare je odporna na kemikalije ventilacijski odvod na vrhu omare standard: primerno za shranjevanje hitro vnetljivih snovi, testirano za 30 minut (standard EN 14470-1)
notranja oprema: prestavljive perforirane police z robovi + kad
standardna barva: svetlo siva.
Poleg omare za kemikalije potrebna izdelava pulta za odlaganje kemikalij.
Teža 147kg
Police 3 + kad</t>
  </si>
  <si>
    <t>Dobava in montaža garderobne omare z oznako: TO/RE-04 z tehničnimi karakteristikami po shemi PZI - projekt notranje opreme in dodanim odlagalnim pultom z vsem potrebnim materialom za pritrditev.</t>
  </si>
  <si>
    <t>NO/MI-02b Netipska šolska miza - enosed na višini 76 cm</t>
  </si>
  <si>
    <t>NO/MI-13</t>
  </si>
  <si>
    <t>B.1.13</t>
  </si>
  <si>
    <t>NO/MI-15 Delovna miza za računalnik (prostor Š1.33)</t>
  </si>
  <si>
    <t>NO/PO-2 Podpultna omarica v jedilnici (Š1.18)</t>
  </si>
  <si>
    <t>NO/PO-2</t>
  </si>
  <si>
    <t>NO/PO-1</t>
  </si>
  <si>
    <t xml:space="preserve">NO/PO-1 Podpultne omarice v straniščih </t>
  </si>
  <si>
    <t>E.1.29</t>
  </si>
  <si>
    <t>UO/29</t>
  </si>
  <si>
    <t>PLEZALNI ZID ZA ZUNANJI FITNES</t>
  </si>
  <si>
    <t>Dobava in montaža plezalnega zidu za zunanji fitnes. Izbor barve po predhodnem dogovoru z naročnikom.
Proizvod kot na primer: Plezalni zid Kreal
Potrebna uskladitev in potrditev s strani naročnika.</t>
  </si>
  <si>
    <t>List št.: O.07.1</t>
  </si>
  <si>
    <r>
      <t xml:space="preserve">Dobava in montaža zunanjega koša z oznako UO/01 dobava s tehničnimi karakteristikami po shemi PZI - projekt notranje opreme. MATERIAL:
Armiran beton iz belega cementa
Vratca: nerjaveče jeklo
Barva: granitno bela
Obdelava površine: kislinsko odporna in vodoodporna brezbarvna emulzija betona
Nameščanje: samostojnostoječ
Ključ: zapiralo s cilindrom
Kapaciteta. 66 litrov
Teža: 390 kg
4x modri koši za embalažo in 4x rumeni koši za mešane odpadke
</t>
    </r>
    <r>
      <rPr>
        <b/>
        <sz val="10"/>
        <color rgb="FF000000"/>
        <rFont val="Arial Narrow"/>
        <family val="2"/>
        <charset val="238"/>
      </rPr>
      <t>Proizvod mora biti oblikovno enak že obstoječiM zunanjim košev</t>
    </r>
    <r>
      <rPr>
        <sz val="10"/>
        <color indexed="8"/>
        <rFont val="Arial Narrow"/>
        <family val="2"/>
        <charset val="238"/>
      </rPr>
      <t xml:space="preserve">. 
</t>
    </r>
  </si>
  <si>
    <t xml:space="preserve">Proizvod kot na primer: LCD monitor, kot npr.: TV sprejemnik SAMSUNG QE65Q70TATXXH </t>
  </si>
  <si>
    <t>LCD monitor, tehnične podrobnosti:
Diagonala zaslona: 65"- možnost spremembe
Tehnologija zaslona: LED LCD
Ločljivost zaslona: 1920×1080
Kakovost gibanja slike: 400 HZ
USB priključek: da
Internet TV: Smart TV
Brezžična povezava: Wi-Fi
Tip digitalnega sprejemnika: DVB-T, DVB-T2, DVB-C, DVB-S, DVB-S2
Vrsta dekodiranja sprejemnika: MPEG-4
Format zaslona: 16:9
Energijski razred: A++
Poraba moči: 51 W
Letna poraba energije: 71 KWH
HDMI vhod: 4
Kompozitni izhod: 1
Kompozitni vhod: 1
Scart priključek: 1
LAN povezava: da
Slovenski meni: da
Možnost stenske montaže: stanski nosilec z možnostjo naklona
Daljinski upravljalnik: da
Vključno z vsem potrebnim materilom za montažo na steno.
Preverite dimenzije mesta pritrditve in uskladiti dimenzijo LCD zaslona z naročnikom. Potrebna uskladitev in potrditev s strani naročnika.</t>
  </si>
  <si>
    <r>
      <t xml:space="preserve">Izdelava, dobava in montaža označevalnih tablic posameznih skupnih prostorov dimenzij 250 x 250 mm izdelanih iz dvojne polikarbonate prozorne plošče deb. 8 mm ( sprednje in zadnje )
Sprednja plošča s perforacijo fi 10 mm po celotni površini. Zadnja plošča z rezkano površino, celotna obdelava s poliranjem. Čepi kot polnila iz polne barvne polikarbonatih ploščic fi 10 mm v barvi po barvni shemi CGP. Število kosov čepkov 30 kos / eno tablico ). Profil s nastavkom za napis in konzolnim nosilcem za fiksiranje v steno.
Vključno s pritrdilnim materialom, montažo in končno obdelavo. Pred montažo potrebno izdelati prototip.
</t>
    </r>
    <r>
      <rPr>
        <b/>
        <sz val="10"/>
        <color indexed="8"/>
        <rFont val="Arial Narrow"/>
        <family val="2"/>
      </rPr>
      <t>Proizvod mora biti oblikovno enak že obstoječim tablam.</t>
    </r>
  </si>
  <si>
    <r>
      <t xml:space="preserve">Izdelava, dobava in montaža označevalnih tablic posameznih skupnih prostorov dimenzij 250 x 250 mm izdelanih iz dvojne polikarbonate prozorne plošče deb. 8 mm ( sprednje in zadnje )
Sprednja plošča s perforacijo fi 10 mm po celotni površini. Zadnja plošča z rezkano površino, celotna obdelava s poliranjem. Čepi kot polnila iz polne barvne polikarbonatih ploščic fi 10 mm v barvi po barvni shemi CGP. Število kosov čepkov 30 kos / eno tablico ). Profil s nastavkom za napis in konzolnim nosilcem za fiksiranje v steno.
Vključno s pritrdilnim materialom, montažo in končno obdelavo. Pred montažo potrebno izdelati prototip.
</t>
    </r>
    <r>
      <rPr>
        <b/>
        <sz val="10"/>
        <color indexed="8"/>
        <rFont val="Arial Narrow"/>
        <family val="2"/>
      </rPr>
      <t>Proizvod mora biti oblikovno enak že obstoječim tablam.</t>
    </r>
    <r>
      <rPr>
        <sz val="10"/>
        <color indexed="8"/>
        <rFont val="Arial Narrow"/>
        <family val="2"/>
        <charset val="238"/>
      </rPr>
      <t xml:space="preserve">
</t>
    </r>
  </si>
  <si>
    <r>
      <t xml:space="preserve">Izdelava, dobava in montaža usmerjevalnih tablic dimenzij 1200 x 500 mm izdelanih iz trojne polikarbonate prozorne plošče deb. 8 mm ( sprednje, zadnje in notranje )
Sprednja in zadnja plošča s perforacijo fi 10 mm po celotni površini. Srednja plošča z rezkano površino, celotna obdelava s poliranjem. Čepi kot polnila iz polne barvne polikarbonatih ploščic fi 10 mm v barvi po barvni shemi CGP. Število kosov čepkov 300 kos / eno tablico ). Profil s nastavkom za tablo in konzolnim nosilcem za fiksiranje v steno, vključno z vešali na prozornih vrveh s mehanizmon nastavitve višine ( proizvod kot naprimer ARTITEQ ).
Vključno s pritrdilnim materialom, montažo in končno obdelavo. Pred montažo potrebno izdelati prototip.
</t>
    </r>
    <r>
      <rPr>
        <b/>
        <sz val="10"/>
        <color indexed="8"/>
        <rFont val="Arial Narrow"/>
        <family val="2"/>
      </rPr>
      <t>Proizvod mora biti oblikovno enak že obstoječim tablam.</t>
    </r>
  </si>
  <si>
    <r>
      <t xml:space="preserve">Dobava montaža in vsebinska oprema označevalne
Obešalni ALU profil z utorom za drsna obešala na jeklenih vrveh za razstavne eksponente. Proizod kot naprimer ArtiteQ nosilnosti 25kg/m1 vgrajen v suhomontažni stik strop - stena. Vključno z obešali in vrvno ArtiteQ hooks 2 kos /m1
Preveritev dimenzij na objektu
</t>
    </r>
    <r>
      <rPr>
        <b/>
        <sz val="10"/>
        <color indexed="8"/>
        <rFont val="Arial Narrow"/>
        <family val="2"/>
      </rPr>
      <t>Proizvod mora biti oblikovno enak že obstoječim obešalnim profilom.</t>
    </r>
  </si>
  <si>
    <t>NALEPKE za na opleskane zidove</t>
  </si>
  <si>
    <t>Projekt za razpis opreme (III. faza)</t>
  </si>
  <si>
    <t xml:space="preserve">OSNOVNA ŠOLA LAVRICA
Kamnikarjeva ulica 6, 1291 Škofljica
</t>
  </si>
  <si>
    <t>POPISI POHIŠTVENE OPREME</t>
  </si>
  <si>
    <t>februar 2016 - november 2020</t>
  </si>
  <si>
    <t>list št. O.08.1, O.08.1.1, O.08.1.2, O.08.1.3</t>
  </si>
  <si>
    <t>list št. O.08.2, O.08.2.1</t>
  </si>
  <si>
    <t>Potrebno izrisati opremo!</t>
  </si>
  <si>
    <t>&gt;skladiščenje materiala na objektu</t>
  </si>
  <si>
    <t>&gt;vsa potrebna pomožna sredstva na objektu kot so lestve, odri…</t>
  </si>
  <si>
    <t xml:space="preserve">&gt;popravilo eventualne povzročene škode </t>
  </si>
  <si>
    <t xml:space="preserve">vsa potrebna pripravljalna dela </t>
  </si>
  <si>
    <t>skladiščenje materiala na objektu</t>
  </si>
  <si>
    <t>popravilo eventuelne povzročene škode</t>
  </si>
  <si>
    <t>DOBAVA OPREME MORA BITI SKLADNA Z ZAHTEVAMI NAROČNIKA</t>
  </si>
  <si>
    <t xml:space="preserve">PRED ZAČETKOM IZVAJANJA DEL TER VGRAJEVANJA  PROIZVODOV MORA IZVAJALEC OBVEZNO PRIDOBITI PISNO POTRDITEV, DELAVNIŠKIH NAČRTOV, SKIC IN DETAJLOV ODGOVORNEGA VODJE PROJEKTA ( Styria Arhitektura d.o.o.) IN NAROČNIKA ! </t>
  </si>
  <si>
    <t xml:space="preserve">Dobavitelj in izvajalec opreme mora pri dobavi, montaži in izvedbi naročila upoštevati kriterije na podlagi Uredbe o zelenem javnem naročanju z vsemi prilogami, ki se nanašajo na:
Temeljne okoljske zahteve za pohištvo
Delež lesa ali lesnih tvoriv v pohištvu mora znašati vsaj 70 % prostornine uporabljenih materialov za izdelavo pohištva. Izjema so lahko stoli in pohištvo, pri katerem zaradi namena uporabe, les ali lesna tvoriva niso dovoljeni zaradi
predpisov ali standardov.
Način dokazovanja:
Ponudnik mora k ponudbi priložiti:
– tehnično dokumentacijo proizvajalca ali
– ustrezno dokazilo, iz katerega izhaja, da so izpolnjene zahteve.
Kot primerno dokazilo se šteje kot na primer zank za okolje tipa I., tehnična dokumentacija, poročilo o preizkusu neodvisne akreditirane institucije, okoljska kartica proizvoda kot na primer prikazano v prilogi tehničnega poročila.
</t>
  </si>
  <si>
    <t>Izbrani ponudnik bo moral pred dobavo opremo za katero veljajo temeljne okoljske zahteve predložiti naročniku ustrezna dokazila o tem, da oprema izpolnjuje pogoje na podlagi primerov okoljskih zahtev.</t>
  </si>
  <si>
    <t>PODRUŽNIČNA OSNOVNA ŠOLA LAVRICA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</si>
</sst>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0\ &quot;€&quot;;[Red]\-#,##0\ &quot;€&quot;"/>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_-* #,##0.00\ _S_I_T_-;\-* #,##0.00\ _S_I_T_-;_-* \-??\ _S_I_T_-;_-@_-"/>
    <numFmt numFmtId="168" formatCode="_-* #,##0.00\ _€_-;\-* #,##0.00\ _€_-;_-* \-??\ _€_-;_-@_-"/>
    <numFmt numFmtId="169" formatCode="_-* #,##0.00&quot; SIT&quot;_-;\-* #,##0.00&quot; SIT&quot;_-;_-* \-??&quot; SIT&quot;_-;_-@_-"/>
    <numFmt numFmtId="170" formatCode="#,##0.00&quot;       &quot;;\-#,##0.00&quot;       &quot;;&quot; -&quot;#&quot;       &quot;;@\ "/>
    <numFmt numFmtId="171" formatCode="#,##0\ &quot;SIT&quot;;\-#,##0\ &quot;SIT&quot;"/>
    <numFmt numFmtId="172" formatCode="#,##0\ &quot;SIT&quot;;[Red]\-#,##0\ &quot;SIT&quot;"/>
    <numFmt numFmtId="173" formatCode="General_)"/>
    <numFmt numFmtId="174" formatCode="_-* #,##0\ _S_I_T_-;\-* #,##0\ _S_I_T_-;_-* &quot;- &quot;_S_I_T_-;_-@_-"/>
    <numFmt numFmtId="175" formatCode="#,##0.00\ [$€-1]"/>
    <numFmt numFmtId="176" formatCode="d\-mmm"/>
    <numFmt numFmtId="177" formatCode="#,##0.00_ ;[Red]\-#,##0.00\ "/>
    <numFmt numFmtId="178" formatCode="#,##0.00\ &quot;€&quot;"/>
    <numFmt numFmtId="179" formatCode="_-* #,##0.0\ &quot;€&quot;_-;\-* #,##0.0\ &quot;€&quot;_-;_-* &quot;-&quot;??\ &quot;€&quot;_-;_-@_-"/>
    <numFmt numFmtId="180" formatCode="_-* #,##0.00&quot; €&quot;_-;\-* #,##0.00&quot; €&quot;_-;_-* \-??&quot; €&quot;_-;_-@_-"/>
    <numFmt numFmtId="181" formatCode="#,##0.00&quot; €&quot;"/>
    <numFmt numFmtId="182" formatCode="_-* #,##0.0&quot; €&quot;_-;\-* #,##0.0&quot; €&quot;_-;_-* \-??&quot; €&quot;_-;_-@_-"/>
    <numFmt numFmtId="183" formatCode="0\ %"/>
  </numFmts>
  <fonts count="116">
    <font>
      <sz val="11"/>
      <color indexed="8"/>
      <name val="Calibri"/>
      <charset val="238"/>
    </font>
    <font>
      <sz val="11"/>
      <color theme="1"/>
      <name val="Calibri"/>
      <family val="2"/>
      <charset val="238"/>
      <scheme val="minor"/>
    </font>
    <font>
      <sz val="11"/>
      <color indexed="9"/>
      <name val="Calibri"/>
      <family val="2"/>
      <charset val="238"/>
    </font>
    <font>
      <sz val="11"/>
      <color indexed="20"/>
      <name val="Calibri"/>
      <family val="2"/>
      <charset val="238"/>
    </font>
    <font>
      <sz val="10"/>
      <name val="Arial"/>
      <family val="2"/>
      <charset val="238"/>
    </font>
    <font>
      <sz val="11"/>
      <color indexed="17"/>
      <name val="Calibri"/>
      <family val="2"/>
      <charset val="238"/>
    </font>
    <font>
      <sz val="11"/>
      <color indexed="62"/>
      <name val="Calibri"/>
      <family val="2"/>
      <charset val="238"/>
    </font>
    <font>
      <b/>
      <sz val="11"/>
      <color indexed="63"/>
      <name val="Calibri"/>
      <family val="2"/>
      <charset val="238"/>
    </font>
    <font>
      <sz val="10"/>
      <name val="Mangal"/>
      <family val="1"/>
    </font>
    <font>
      <sz val="11"/>
      <name val="Futura Prins"/>
      <charset val="238"/>
    </font>
    <font>
      <sz val="12"/>
      <name val="Times New Roman"/>
      <family val="1"/>
      <charset val="238"/>
    </font>
    <font>
      <b/>
      <sz val="18"/>
      <color indexed="62"/>
      <name val="Cambria"/>
      <family val="1"/>
      <charset val="238"/>
    </font>
    <font>
      <sz val="10"/>
      <name val="Arial CE"/>
      <charset val="238"/>
    </font>
    <font>
      <b/>
      <sz val="11"/>
      <color indexed="10"/>
      <name val="Calibri"/>
      <family val="2"/>
      <charset val="238"/>
    </font>
    <font>
      <b/>
      <sz val="11"/>
      <color indexed="62"/>
      <name val="Calibri"/>
      <family val="2"/>
      <charset val="238"/>
    </font>
    <font>
      <sz val="11"/>
      <color indexed="10"/>
      <name val="Calibri"/>
      <family val="2"/>
      <charset val="238"/>
    </font>
    <font>
      <sz val="11"/>
      <color indexed="8"/>
      <name val="Arial"/>
      <family val="2"/>
      <charset val="238"/>
    </font>
    <font>
      <b/>
      <sz val="13"/>
      <color indexed="62"/>
      <name val="Calibri"/>
      <family val="2"/>
      <charset val="238"/>
    </font>
    <font>
      <i/>
      <sz val="11"/>
      <color indexed="23"/>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8"/>
      <name val="Arial CE1"/>
      <charset val="238"/>
    </font>
    <font>
      <u/>
      <sz val="11"/>
      <color indexed="12"/>
      <name val="Calibri"/>
      <family val="2"/>
      <charset val="238"/>
    </font>
    <font>
      <sz val="11"/>
      <name val="Arial Narrow CE"/>
      <charset val="238"/>
    </font>
    <font>
      <b/>
      <sz val="18"/>
      <color indexed="56"/>
      <name val="Cambria"/>
      <family val="1"/>
      <charset val="238"/>
    </font>
    <font>
      <b/>
      <sz val="15"/>
      <color indexed="62"/>
      <name val="Calibri"/>
      <family val="2"/>
      <charset val="238"/>
    </font>
    <font>
      <b/>
      <sz val="15"/>
      <color indexed="56"/>
      <name val="Calibri"/>
      <family val="2"/>
      <charset val="238"/>
    </font>
    <font>
      <sz val="12"/>
      <name val="Times New Roman CE"/>
      <charset val="238"/>
    </font>
    <font>
      <b/>
      <sz val="11"/>
      <color indexed="56"/>
      <name val="Calibri"/>
      <family val="2"/>
      <charset val="238"/>
    </font>
    <font>
      <b/>
      <sz val="13"/>
      <color indexed="56"/>
      <name val="Calibri"/>
      <family val="2"/>
      <charset val="238"/>
    </font>
    <font>
      <b/>
      <sz val="11"/>
      <color indexed="8"/>
      <name val="Calibri"/>
      <family val="2"/>
      <charset val="238"/>
    </font>
    <font>
      <sz val="10"/>
      <name val="Times New Roman CE"/>
      <charset val="238"/>
    </font>
    <font>
      <b/>
      <sz val="15"/>
      <color indexed="48"/>
      <name val="Calibri"/>
      <family val="2"/>
      <charset val="238"/>
    </font>
    <font>
      <b/>
      <sz val="13"/>
      <color indexed="48"/>
      <name val="Calibri"/>
      <family val="2"/>
      <charset val="238"/>
    </font>
    <font>
      <b/>
      <sz val="11"/>
      <color indexed="48"/>
      <name val="Calibri"/>
      <family val="2"/>
      <charset val="238"/>
    </font>
    <font>
      <sz val="9"/>
      <name val="Futura Prins"/>
      <charset val="238"/>
    </font>
    <font>
      <sz val="11"/>
      <color indexed="59"/>
      <name val="Calibri"/>
      <family val="2"/>
      <charset val="238"/>
    </font>
    <font>
      <sz val="11"/>
      <color indexed="19"/>
      <name val="Calibri"/>
      <family val="2"/>
      <charset val="238"/>
    </font>
    <font>
      <b/>
      <sz val="18"/>
      <color indexed="48"/>
      <name val="Cambria"/>
      <family val="1"/>
      <charset val="238"/>
    </font>
    <font>
      <b/>
      <sz val="11"/>
      <name val="Arial CE"/>
      <charset val="238"/>
    </font>
    <font>
      <sz val="10"/>
      <name val="MS Sans Serif"/>
      <family val="2"/>
      <charset val="238"/>
    </font>
    <font>
      <sz val="10"/>
      <color indexed="8"/>
      <name val="Times New Roman"/>
      <family val="1"/>
      <charset val="238"/>
    </font>
    <font>
      <sz val="11"/>
      <color indexed="52"/>
      <name val="Calibri"/>
      <family val="2"/>
      <charset val="238"/>
    </font>
    <font>
      <sz val="11"/>
      <color indexed="60"/>
      <name val="Calibri"/>
      <family val="2"/>
      <charset val="238"/>
    </font>
    <font>
      <sz val="10"/>
      <name val="Courier"/>
      <family val="1"/>
      <charset val="238"/>
    </font>
    <font>
      <sz val="10"/>
      <name val="Courier New"/>
      <family val="3"/>
      <charset val="238"/>
    </font>
    <font>
      <sz val="11"/>
      <color indexed="8"/>
      <name val="Times New Roman"/>
      <family val="1"/>
      <charset val="238"/>
    </font>
    <font>
      <sz val="14"/>
      <name val="Arial Narrow"/>
      <family val="2"/>
      <charset val="238"/>
    </font>
    <font>
      <sz val="10"/>
      <name val="Arial Narrow"/>
      <family val="2"/>
      <charset val="238"/>
    </font>
    <font>
      <b/>
      <sz val="10"/>
      <name val="Arial Narrow"/>
      <family val="2"/>
      <charset val="238"/>
    </font>
    <font>
      <sz val="9"/>
      <name val="Arial Narrow"/>
      <family val="2"/>
      <charset val="238"/>
    </font>
    <font>
      <sz val="11"/>
      <color indexed="8"/>
      <name val="Arial Narrow"/>
      <family val="2"/>
      <charset val="238"/>
    </font>
    <font>
      <sz val="8"/>
      <name val="Arial Narrow"/>
      <family val="2"/>
      <charset val="238"/>
    </font>
    <font>
      <b/>
      <sz val="14"/>
      <color indexed="9"/>
      <name val="Arial Narrow"/>
      <family val="2"/>
      <charset val="238"/>
    </font>
    <font>
      <sz val="14"/>
      <color indexed="9"/>
      <name val="Arial Narrow"/>
      <family val="2"/>
      <charset val="238"/>
    </font>
    <font>
      <b/>
      <sz val="10"/>
      <color indexed="18"/>
      <name val="Arial Narrow"/>
      <family val="2"/>
      <charset val="238"/>
    </font>
    <font>
      <b/>
      <sz val="9"/>
      <color indexed="18"/>
      <name val="Arial Narrow"/>
      <family val="2"/>
      <charset val="238"/>
    </font>
    <font>
      <b/>
      <i/>
      <sz val="10"/>
      <name val="Arial Narrow"/>
      <family val="2"/>
      <charset val="238"/>
    </font>
    <font>
      <sz val="10"/>
      <color indexed="8"/>
      <name val="Arial Narrow"/>
      <family val="2"/>
      <charset val="238"/>
    </font>
    <font>
      <b/>
      <sz val="12"/>
      <color indexed="8"/>
      <name val="Arial Narrow"/>
      <family val="2"/>
      <charset val="238"/>
    </font>
    <font>
      <b/>
      <sz val="10"/>
      <color indexed="8"/>
      <name val="Arial Narrow"/>
      <family val="2"/>
      <charset val="238"/>
    </font>
    <font>
      <b/>
      <i/>
      <sz val="10"/>
      <color indexed="23"/>
      <name val="Arial Narrow"/>
      <family val="2"/>
      <charset val="238"/>
    </font>
    <font>
      <i/>
      <sz val="10"/>
      <name val="Arial Narrow"/>
      <family val="2"/>
      <charset val="238"/>
    </font>
    <font>
      <sz val="10"/>
      <color indexed="17"/>
      <name val="Arial Narrow"/>
      <family val="2"/>
      <charset val="238"/>
    </font>
    <font>
      <sz val="10"/>
      <color indexed="60"/>
      <name val="Arial Narrow"/>
      <family val="2"/>
      <charset val="238"/>
    </font>
    <font>
      <b/>
      <sz val="11"/>
      <name val="Arial Narrow"/>
      <family val="2"/>
      <charset val="238"/>
    </font>
    <font>
      <sz val="11"/>
      <name val="Arial Narrow"/>
      <family val="2"/>
      <charset val="238"/>
    </font>
    <font>
      <sz val="12"/>
      <name val="Arial Narrow"/>
      <family val="2"/>
      <charset val="238"/>
    </font>
    <font>
      <b/>
      <sz val="12"/>
      <name val="Arial Narrow"/>
      <family val="2"/>
      <charset val="238"/>
    </font>
    <font>
      <b/>
      <sz val="9"/>
      <name val="Arial Narrow"/>
      <family val="2"/>
      <charset val="238"/>
    </font>
    <font>
      <b/>
      <sz val="10"/>
      <color indexed="55"/>
      <name val="Arial Narrow"/>
      <family val="2"/>
      <charset val="238"/>
    </font>
    <font>
      <sz val="10"/>
      <color indexed="55"/>
      <name val="Arial Narrow"/>
      <family val="2"/>
      <charset val="238"/>
    </font>
    <font>
      <b/>
      <i/>
      <sz val="10"/>
      <color indexed="18"/>
      <name val="Arial Narrow"/>
      <family val="2"/>
      <charset val="238"/>
    </font>
    <font>
      <sz val="10"/>
      <color indexed="16"/>
      <name val="Arial Narrow"/>
      <family val="2"/>
      <charset val="238"/>
    </font>
    <font>
      <sz val="11"/>
      <color indexed="8"/>
      <name val="NewsGoth Cn BT"/>
      <family val="2"/>
    </font>
    <font>
      <sz val="10"/>
      <color indexed="8"/>
      <name val="NewsGoth Cn BT"/>
      <family val="2"/>
    </font>
    <font>
      <b/>
      <sz val="14"/>
      <color indexed="18"/>
      <name val="NewsGoth Cn BT"/>
      <family val="2"/>
    </font>
    <font>
      <b/>
      <sz val="10"/>
      <color indexed="8"/>
      <name val="NewsGoth Cn BT"/>
      <family val="2"/>
    </font>
    <font>
      <sz val="9"/>
      <color indexed="8"/>
      <name val="NewsGoth Cn BT"/>
      <family val="2"/>
    </font>
    <font>
      <b/>
      <sz val="10"/>
      <color indexed="18"/>
      <name val="NewsGoth Cn BT"/>
      <family val="2"/>
    </font>
    <font>
      <sz val="10"/>
      <color indexed="18"/>
      <name val="NewsGoth Cn BT"/>
      <family val="2"/>
    </font>
    <font>
      <b/>
      <sz val="9"/>
      <color indexed="8"/>
      <name val="NewsGoth Cn BT"/>
      <family val="2"/>
    </font>
    <font>
      <b/>
      <sz val="11"/>
      <color indexed="18"/>
      <name val="NewsGoth Cn BT"/>
      <family val="2"/>
    </font>
    <font>
      <strike/>
      <sz val="8"/>
      <color indexed="22"/>
      <name val="NewsGoth Cn BT"/>
      <family val="2"/>
    </font>
    <font>
      <b/>
      <sz val="9"/>
      <color indexed="18"/>
      <name val="NewsGoth Cn BT"/>
      <family val="2"/>
    </font>
    <font>
      <i/>
      <sz val="7"/>
      <color indexed="8"/>
      <name val="NewsGoth Cn BT"/>
      <family val="2"/>
    </font>
    <font>
      <b/>
      <sz val="7"/>
      <color indexed="8"/>
      <name val="NewsGoth Cn BT"/>
      <family val="2"/>
    </font>
    <font>
      <sz val="11"/>
      <color indexed="8"/>
      <name val="Calibri"/>
      <family val="2"/>
      <charset val="238"/>
    </font>
    <font>
      <b/>
      <sz val="11"/>
      <color indexed="8"/>
      <name val="Arial Narrow"/>
      <family val="2"/>
      <charset val="238"/>
    </font>
    <font>
      <sz val="11"/>
      <color theme="1"/>
      <name val="Calibri"/>
      <family val="2"/>
      <charset val="238"/>
      <scheme val="minor"/>
    </font>
    <font>
      <sz val="11"/>
      <color rgb="FF000000"/>
      <name val="Calibri"/>
      <family val="2"/>
      <charset val="238"/>
    </font>
    <font>
      <sz val="11"/>
      <color rgb="FF000000"/>
      <name val="Arial Narrow"/>
      <family val="2"/>
      <charset val="238"/>
    </font>
    <font>
      <b/>
      <sz val="10"/>
      <color rgb="FF000080"/>
      <name val="Arial Narrow"/>
      <family val="2"/>
      <charset val="238"/>
    </font>
    <font>
      <b/>
      <sz val="9"/>
      <color rgb="FF000080"/>
      <name val="Arial Narrow"/>
      <family val="2"/>
      <charset val="238"/>
    </font>
    <font>
      <sz val="10"/>
      <color rgb="FF000000"/>
      <name val="Arial Narrow"/>
      <family val="2"/>
      <charset val="238"/>
    </font>
    <font>
      <sz val="10"/>
      <color rgb="FF008000"/>
      <name val="Arial Narrow"/>
      <family val="2"/>
      <charset val="238"/>
    </font>
    <font>
      <sz val="10"/>
      <color rgb="FF993300"/>
      <name val="Arial Narrow"/>
      <family val="2"/>
      <charset val="238"/>
    </font>
    <font>
      <b/>
      <sz val="10"/>
      <color rgb="FF000000"/>
      <name val="Arial Narrow"/>
      <family val="2"/>
      <charset val="238"/>
    </font>
    <font>
      <b/>
      <i/>
      <sz val="10"/>
      <color rgb="FF808080"/>
      <name val="Arial Narrow"/>
      <family val="2"/>
      <charset val="238"/>
    </font>
    <font>
      <sz val="12"/>
      <name val="Times New Roman"/>
      <family val="1"/>
    </font>
    <font>
      <sz val="10"/>
      <name val="Arial"/>
      <family val="2"/>
    </font>
    <font>
      <sz val="11"/>
      <color indexed="8"/>
      <name val="Arial"/>
      <family val="2"/>
    </font>
    <font>
      <sz val="10"/>
      <name val="Arial CE"/>
      <family val="2"/>
      <charset val="238"/>
    </font>
    <font>
      <b/>
      <sz val="18"/>
      <color indexed="56"/>
      <name val="Cambria"/>
      <family val="2"/>
      <charset val="238"/>
    </font>
    <font>
      <b/>
      <sz val="18"/>
      <color indexed="48"/>
      <name val="Cambria"/>
      <family val="2"/>
      <charset val="238"/>
    </font>
    <font>
      <vertAlign val="superscript"/>
      <sz val="10"/>
      <color indexed="8"/>
      <name val="Arial Narrow"/>
      <family val="2"/>
      <charset val="238"/>
    </font>
    <font>
      <sz val="11"/>
      <color indexed="8"/>
      <name val="Calibri"/>
      <family val="2"/>
      <charset val="238"/>
    </font>
    <font>
      <vertAlign val="superscript"/>
      <sz val="10"/>
      <name val="Arial Narrow"/>
      <family val="2"/>
      <charset val="238"/>
    </font>
    <font>
      <sz val="10"/>
      <name val="NewsGoth Cn BT"/>
      <family val="2"/>
    </font>
    <font>
      <b/>
      <sz val="10"/>
      <name val="NewsGoth Cn BT"/>
      <family val="2"/>
    </font>
    <font>
      <sz val="10"/>
      <color theme="1"/>
      <name val="NewsGoth Cn BT"/>
      <family val="2"/>
    </font>
    <font>
      <sz val="10"/>
      <name val="MS Sans Serif"/>
      <charset val="238"/>
    </font>
    <font>
      <b/>
      <sz val="10"/>
      <color indexed="8"/>
      <name val="Arial Narrow"/>
      <family val="2"/>
    </font>
    <font>
      <sz val="10"/>
      <color indexed="8"/>
      <name val="Arial Narrow"/>
      <family val="2"/>
    </font>
    <font>
      <b/>
      <sz val="10"/>
      <color rgb="FFC00000"/>
      <name val="Arial Narrow"/>
      <family val="2"/>
    </font>
  </fonts>
  <fills count="7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11"/>
        <bgColor indexed="64"/>
      </patternFill>
    </fill>
    <fill>
      <patternFill patternType="solid">
        <fgColor indexed="51"/>
        <bgColor indexed="64"/>
      </patternFill>
    </fill>
    <fill>
      <patternFill patternType="solid">
        <fgColor indexed="19"/>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0"/>
        <bgColor indexed="64"/>
      </patternFill>
    </fill>
    <fill>
      <patternFill patternType="solid">
        <fgColor indexed="25"/>
        <bgColor indexed="64"/>
      </patternFill>
    </fill>
    <fill>
      <patternFill patternType="solid">
        <fgColor indexed="50"/>
        <bgColor indexed="64"/>
      </patternFill>
    </fill>
    <fill>
      <patternFill patternType="solid">
        <fgColor indexed="48"/>
        <bgColor indexed="64"/>
      </patternFill>
    </fill>
    <fill>
      <patternFill patternType="solid">
        <fgColor indexed="54"/>
        <bgColor indexed="64"/>
      </patternFill>
    </fill>
    <fill>
      <patternFill patternType="solid">
        <fgColor indexed="1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
      <patternFill patternType="solid">
        <fgColor theme="0" tint="-0.14996795556505021"/>
        <bgColor indexed="64"/>
      </patternFill>
    </fill>
    <fill>
      <patternFill patternType="solid">
        <fgColor theme="6" tint="0.79998168889431442"/>
        <bgColor indexed="64"/>
      </patternFill>
    </fill>
    <fill>
      <patternFill patternType="solid">
        <fgColor rgb="FFD9D9D9"/>
        <bgColor rgb="FFD7E4BD"/>
      </patternFill>
    </fill>
    <fill>
      <patternFill patternType="solid">
        <fgColor rgb="FFEBF1DE"/>
        <bgColor rgb="FFFFFFCC"/>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41"/>
        <bgColor indexed="44"/>
      </patternFill>
    </fill>
    <fill>
      <patternFill patternType="solid">
        <fgColor indexed="27"/>
        <bgColor indexed="42"/>
      </patternFill>
    </fill>
    <fill>
      <patternFill patternType="solid">
        <fgColor indexed="19"/>
        <bgColor indexed="55"/>
      </patternFill>
    </fill>
    <fill>
      <patternFill patternType="solid">
        <fgColor indexed="60"/>
        <bgColor indexed="25"/>
      </patternFill>
    </fill>
    <fill>
      <patternFill patternType="solid">
        <fgColor indexed="26"/>
        <bgColor indexed="43"/>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theme="0" tint="-0.14999847407452621"/>
        <bgColor indexed="64"/>
      </patternFill>
    </fill>
    <fill>
      <patternFill patternType="solid">
        <fgColor theme="5" tint="0.59999389629810485"/>
        <bgColor indexed="64"/>
      </patternFill>
    </fill>
    <fill>
      <patternFill patternType="solid">
        <fgColor theme="5" tint="0.79998168889431442"/>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48"/>
      </bottom>
      <diagonal/>
    </border>
    <border>
      <left/>
      <right/>
      <top/>
      <bottom style="thick">
        <color indexed="42"/>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1793">
    <xf numFmtId="0" fontId="0" fillId="0" borderId="0"/>
    <xf numFmtId="0" fontId="10" fillId="0" borderId="0"/>
    <xf numFmtId="0" fontId="10" fillId="0" borderId="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8" borderId="0" applyNumberFormat="0" applyBorder="0" applyAlignment="0" applyProtection="0"/>
    <xf numFmtId="0" fontId="88" fillId="6" borderId="0" applyNumberFormat="0" applyBorder="0" applyAlignment="0" applyProtection="0"/>
    <xf numFmtId="0" fontId="88" fillId="6"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16" fillId="0" borderId="0"/>
    <xf numFmtId="0" fontId="16" fillId="0" borderId="0"/>
    <xf numFmtId="0" fontId="88" fillId="9"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2"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2" borderId="0" applyNumberFormat="0" applyBorder="0" applyAlignment="0" applyProtection="0"/>
    <xf numFmtId="0" fontId="88" fillId="12" borderId="0" applyNumberFormat="0" applyBorder="0" applyAlignment="0" applyProtection="0"/>
    <xf numFmtId="0" fontId="88" fillId="12" borderId="0" applyNumberFormat="0" applyBorder="0" applyAlignment="0" applyProtection="0"/>
    <xf numFmtId="0" fontId="88" fillId="12" borderId="0" applyNumberFormat="0" applyBorder="0" applyAlignment="0" applyProtection="0"/>
    <xf numFmtId="0" fontId="88" fillId="12"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9" borderId="0" applyNumberFormat="0" applyBorder="0" applyAlignment="0" applyProtection="0"/>
    <xf numFmtId="0" fontId="88" fillId="13" borderId="0" applyNumberFormat="0" applyBorder="0" applyAlignment="0" applyProtection="0"/>
    <xf numFmtId="0" fontId="88" fillId="13" borderId="0" applyNumberFormat="0" applyBorder="0" applyAlignment="0" applyProtection="0"/>
    <xf numFmtId="0" fontId="88" fillId="13" borderId="0" applyNumberFormat="0" applyBorder="0" applyAlignment="0" applyProtection="0"/>
    <xf numFmtId="0" fontId="88" fillId="13" borderId="0" applyNumberFormat="0" applyBorder="0" applyAlignment="0" applyProtection="0"/>
    <xf numFmtId="0" fontId="88" fillId="13" borderId="0" applyNumberFormat="0" applyBorder="0" applyAlignment="0" applyProtection="0"/>
    <xf numFmtId="0" fontId="88" fillId="14" borderId="0" applyNumberFormat="0" applyBorder="0" applyAlignment="0" applyProtection="0"/>
    <xf numFmtId="0" fontId="88" fillId="14" borderId="0" applyNumberFormat="0" applyBorder="0" applyAlignment="0" applyProtection="0"/>
    <xf numFmtId="0" fontId="88" fillId="14" borderId="0" applyNumberFormat="0" applyBorder="0" applyAlignment="0" applyProtection="0"/>
    <xf numFmtId="0" fontId="88" fillId="1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0" borderId="0" applyNumberFormat="0" applyBorder="0" applyAlignment="0" applyProtection="0"/>
    <xf numFmtId="0" fontId="88" fillId="15" borderId="0" applyNumberFormat="0" applyBorder="0" applyAlignment="0" applyProtection="0"/>
    <xf numFmtId="0" fontId="88" fillId="15" borderId="0" applyNumberFormat="0" applyBorder="0" applyAlignment="0" applyProtection="0"/>
    <xf numFmtId="0" fontId="88" fillId="15" borderId="0" applyNumberFormat="0" applyBorder="0" applyAlignment="0" applyProtection="0"/>
    <xf numFmtId="0" fontId="88" fillId="15" borderId="0" applyNumberFormat="0" applyBorder="0" applyAlignment="0" applyProtection="0"/>
    <xf numFmtId="0" fontId="88" fillId="15" borderId="0" applyNumberFormat="0" applyBorder="0" applyAlignment="0" applyProtection="0"/>
    <xf numFmtId="0" fontId="88" fillId="15"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3"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4"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88" fillId="11"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3" fillId="27" borderId="1" applyNumberFormat="0" applyAlignment="0" applyProtection="0"/>
    <xf numFmtId="0" fontId="19" fillId="28" borderId="2" applyNumberFormat="0" applyAlignment="0" applyProtection="0"/>
    <xf numFmtId="0" fontId="19" fillId="28" borderId="2" applyNumberFormat="0" applyAlignment="0" applyProtection="0"/>
    <xf numFmtId="0" fontId="19" fillId="28" borderId="2" applyNumberFormat="0" applyAlignment="0" applyProtection="0"/>
    <xf numFmtId="0" fontId="19" fillId="28" borderId="2" applyNumberFormat="0" applyAlignment="0" applyProtection="0"/>
    <xf numFmtId="0" fontId="19" fillId="28" borderId="2" applyNumberFormat="0" applyAlignment="0" applyProtection="0"/>
    <xf numFmtId="0" fontId="19" fillId="28" borderId="2" applyNumberFormat="0" applyAlignment="0" applyProtection="0"/>
    <xf numFmtId="0" fontId="19" fillId="28" borderId="2" applyNumberFormat="0" applyAlignment="0" applyProtection="0"/>
    <xf numFmtId="166" fontId="88" fillId="0" borderId="0" applyFont="0" applyFill="0" applyBorder="0" applyAlignment="0" applyProtection="0"/>
    <xf numFmtId="167" fontId="8" fillId="0" borderId="0" applyFill="0" applyBorder="0" applyAlignment="0" applyProtection="0"/>
    <xf numFmtId="3" fontId="88" fillId="0" borderId="0" applyFont="0" applyFill="0" applyBorder="0" applyAlignment="0" applyProtection="0"/>
    <xf numFmtId="3"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0" fontId="5" fillId="4" borderId="0" applyNumberFormat="0" applyBorder="0" applyAlignment="0" applyProtection="0"/>
    <xf numFmtId="0" fontId="5" fillId="4" borderId="0" applyNumberFormat="0" applyBorder="0" applyAlignment="0" applyProtection="0"/>
    <xf numFmtId="0" fontId="36" fillId="0" borderId="3" applyAlignment="0"/>
    <xf numFmtId="0" fontId="36" fillId="0" borderId="4" applyAlignment="0"/>
    <xf numFmtId="171" fontId="4" fillId="0" borderId="0"/>
    <xf numFmtId="172" fontId="4"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22" fillId="0" borderId="0"/>
    <xf numFmtId="0" fontId="88" fillId="0" borderId="0"/>
    <xf numFmtId="9" fontId="4" fillId="0" borderId="0"/>
    <xf numFmtId="170" fontId="12" fillId="0" borderId="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alignment vertical="top"/>
      <protection locked="0"/>
    </xf>
    <xf numFmtId="0" fontId="6" fillId="15" borderId="1" applyNumberFormat="0" applyAlignment="0" applyProtection="0"/>
    <xf numFmtId="0" fontId="6" fillId="15" borderId="1" applyNumberFormat="0" applyAlignment="0" applyProtection="0"/>
    <xf numFmtId="0" fontId="6" fillId="15" borderId="1" applyNumberFormat="0" applyAlignment="0" applyProtection="0"/>
    <xf numFmtId="0" fontId="6" fillId="15" borderId="1" applyNumberFormat="0" applyAlignment="0" applyProtection="0"/>
    <xf numFmtId="0" fontId="6" fillId="15" borderId="1" applyNumberFormat="0" applyAlignment="0" applyProtection="0"/>
    <xf numFmtId="0" fontId="6" fillId="15" borderId="1" applyNumberFormat="0" applyAlignment="0" applyProtection="0"/>
    <xf numFmtId="0" fontId="6" fillId="15" borderId="1" applyNumberFormat="0" applyAlignment="0" applyProtection="0"/>
    <xf numFmtId="0" fontId="7" fillId="29" borderId="8" applyNumberFormat="0" applyAlignment="0" applyProtection="0"/>
    <xf numFmtId="0" fontId="7" fillId="29" borderId="8" applyNumberFormat="0" applyAlignment="0" applyProtection="0"/>
    <xf numFmtId="0" fontId="7" fillId="29" borderId="8" applyNumberFormat="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25" fillId="0" borderId="0" applyNumberFormat="0" applyFill="0" applyBorder="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3" fillId="0" borderId="10"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4" fillId="0" borderId="11"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35" fillId="0" borderId="12"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5" fillId="0" borderId="0" applyNumberFormat="0" applyFill="0" applyBorder="0" applyAlignment="0" applyProtection="0"/>
    <xf numFmtId="0" fontId="39" fillId="0" borderId="0" applyNumberFormat="0" applyFill="0" applyBorder="0" applyAlignment="0" applyProtection="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0" fillId="0" borderId="0" applyAlignment="0"/>
    <xf numFmtId="4" fontId="40" fillId="0" borderId="0" applyAlignment="0"/>
    <xf numFmtId="4" fontId="40" fillId="0" borderId="0" applyAlignment="0"/>
    <xf numFmtId="4" fontId="40" fillId="0" borderId="0" applyAlignment="0"/>
    <xf numFmtId="4" fontId="40" fillId="0" borderId="0" applyAlignment="0"/>
    <xf numFmtId="4" fontId="40" fillId="0" borderId="0" applyAlignment="0"/>
    <xf numFmtId="4" fontId="40" fillId="0" borderId="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12" fillId="0" borderId="0"/>
    <xf numFmtId="0" fontId="4" fillId="0" borderId="0"/>
    <xf numFmtId="0" fontId="12" fillId="0" borderId="0"/>
    <xf numFmtId="0" fontId="12" fillId="0" borderId="0"/>
    <xf numFmtId="0" fontId="4" fillId="0" borderId="0"/>
    <xf numFmtId="0" fontId="12"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4" fillId="0" borderId="0"/>
    <xf numFmtId="0" fontId="28" fillId="0" borderId="0">
      <alignment horizontal="justify" vertical="top"/>
    </xf>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4"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8" fillId="0" borderId="0"/>
    <xf numFmtId="0" fontId="88"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4" fillId="0" borderId="0"/>
    <xf numFmtId="0" fontId="4" fillId="0" borderId="0"/>
    <xf numFmtId="0" fontId="4" fillId="0" borderId="0"/>
    <xf numFmtId="0" fontId="32" fillId="0" borderId="0"/>
    <xf numFmtId="0" fontId="42" fillId="0" borderId="0"/>
    <xf numFmtId="0" fontId="42" fillId="0" borderId="0"/>
    <xf numFmtId="0" fontId="88" fillId="0" borderId="0"/>
    <xf numFmtId="0" fontId="4" fillId="0" borderId="0"/>
    <xf numFmtId="0" fontId="41" fillId="0" borderId="0"/>
    <xf numFmtId="0" fontId="4" fillId="0" borderId="0"/>
    <xf numFmtId="0" fontId="88"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10" fillId="0" borderId="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38"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37" fillId="15" borderId="0" applyNumberFormat="0" applyBorder="0" applyAlignment="0" applyProtection="0"/>
    <xf numFmtId="173" fontId="45" fillId="0" borderId="0"/>
    <xf numFmtId="173" fontId="46" fillId="0" borderId="0"/>
    <xf numFmtId="0" fontId="4" fillId="0" borderId="0"/>
    <xf numFmtId="0" fontId="12" fillId="0" borderId="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0" fontId="4" fillId="11" borderId="13" applyNumberFormat="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0" fontId="88" fillId="11" borderId="13" applyNumberFormat="0" applyFont="0" applyAlignment="0" applyProtection="0"/>
    <xf numFmtId="0" fontId="4" fillId="11" borderId="13" applyNumberFormat="0" applyAlignment="0" applyProtection="0"/>
    <xf numFmtId="0" fontId="12" fillId="11" borderId="13" applyNumberFormat="0" applyAlignment="0" applyProtection="0"/>
    <xf numFmtId="0" fontId="12" fillId="11" borderId="13"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7" fillId="27"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7" fillId="0" borderId="0" applyBorder="0" applyProtection="0">
      <alignment vertical="top" wrapText="1"/>
    </xf>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43" fillId="0" borderId="14" applyNumberFormat="0" applyFill="0" applyAlignment="0" applyProtection="0"/>
    <xf numFmtId="0" fontId="43" fillId="0" borderId="14" applyNumberFormat="0" applyFill="0" applyAlignment="0" applyProtection="0"/>
    <xf numFmtId="0" fontId="44" fillId="0" borderId="15" applyNumberFormat="0" applyFill="0" applyAlignment="0" applyProtection="0"/>
    <xf numFmtId="0" fontId="19" fillId="28" borderId="2" applyNumberFormat="0" applyAlignment="0" applyProtection="0"/>
    <xf numFmtId="0" fontId="19" fillId="28" borderId="2" applyNumberFormat="0" applyAlignment="0" applyProtection="0"/>
    <xf numFmtId="49" fontId="9" fillId="29" borderId="16">
      <alignment horizontal="center" vertical="top" wrapText="1"/>
    </xf>
    <xf numFmtId="49" fontId="9" fillId="29" borderId="17">
      <alignment horizontal="center" vertical="top" wrapText="1"/>
    </xf>
    <xf numFmtId="49" fontId="9" fillId="29" borderId="16">
      <alignment horizontal="center" vertical="top" wrapText="1"/>
    </xf>
    <xf numFmtId="0" fontId="20" fillId="29" borderId="1" applyNumberFormat="0" applyAlignment="0" applyProtection="0"/>
    <xf numFmtId="0" fontId="20" fillId="29" borderId="1" applyNumberFormat="0" applyAlignment="0" applyProtection="0"/>
    <xf numFmtId="0" fontId="20" fillId="29" borderId="1" applyNumberFormat="0" applyAlignment="0" applyProtection="0"/>
    <xf numFmtId="0" fontId="21" fillId="29" borderId="1" applyNumberFormat="0" applyAlignment="0" applyProtection="0"/>
    <xf numFmtId="0" fontId="21" fillId="29" borderId="1" applyNumberFormat="0" applyAlignment="0" applyProtection="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4" fontId="4" fillId="0" borderId="18" applyAlignment="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10" fillId="0" borderId="0"/>
    <xf numFmtId="0" fontId="12"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165" fontId="88" fillId="0" borderId="0" applyFont="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4" fillId="0" borderId="0" applyFill="0" applyBorder="0" applyAlignment="0" applyProtection="0"/>
    <xf numFmtId="169" fontId="4" fillId="0" borderId="0" applyFill="0" applyBorder="0" applyAlignment="0" applyProtection="0"/>
    <xf numFmtId="165" fontId="88" fillId="0" borderId="0" applyFont="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4" fillId="0" borderId="0" applyFill="0" applyBorder="0" applyAlignment="0" applyProtection="0"/>
    <xf numFmtId="169" fontId="8"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65" fontId="88" fillId="0" borderId="0" applyFont="0" applyFill="0" applyBorder="0" applyAlignment="0" applyProtection="0"/>
    <xf numFmtId="169" fontId="8"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4"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8" fillId="0" borderId="0" applyFont="0" applyFill="0" applyBorder="0" applyAlignment="0" applyProtection="0"/>
    <xf numFmtId="166"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7" fontId="12" fillId="0" borderId="0" applyFill="0" applyBorder="0" applyAlignment="0" applyProtection="0"/>
    <xf numFmtId="168" fontId="8" fillId="0" borderId="0" applyFill="0" applyBorder="0" applyAlignment="0" applyProtection="0"/>
    <xf numFmtId="166"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7" fontId="8" fillId="0" borderId="0" applyFill="0" applyBorder="0" applyAlignment="0" applyProtection="0"/>
    <xf numFmtId="164"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70" fontId="12" fillId="0" borderId="0" applyFill="0" applyBorder="0" applyAlignment="0" applyProtection="0"/>
    <xf numFmtId="170" fontId="12" fillId="0" borderId="0" applyFill="0" applyBorder="0" applyAlignment="0" applyProtection="0"/>
    <xf numFmtId="170" fontId="12" fillId="0" borderId="0" applyFill="0" applyBorder="0" applyAlignment="0" applyProtection="0"/>
    <xf numFmtId="170" fontId="12"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7" fontId="4" fillId="0" borderId="0" applyFill="0" applyBorder="0" applyAlignment="0" applyProtection="0"/>
    <xf numFmtId="168" fontId="8" fillId="0" borderId="0" applyFill="0" applyBorder="0" applyAlignment="0" applyProtection="0"/>
    <xf numFmtId="14" fontId="12"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70" fontId="12"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4" fontId="88" fillId="0" borderId="0" applyFont="0" applyFill="0" applyBorder="0" applyAlignment="0" applyProtection="0"/>
    <xf numFmtId="164" fontId="88" fillId="0" borderId="0" applyFont="0" applyFill="0" applyBorder="0" applyAlignment="0" applyProtection="0"/>
    <xf numFmtId="168" fontId="8" fillId="0" borderId="0" applyFill="0" applyBorder="0" applyAlignment="0" applyProtection="0"/>
    <xf numFmtId="168"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7" fontId="4"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4" fillId="0" borderId="0" applyFill="0" applyBorder="0" applyAlignment="0" applyProtection="0"/>
    <xf numFmtId="167" fontId="4"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6" fontId="88" fillId="0" borderId="0" applyFont="0" applyFill="0" applyBorder="0" applyAlignment="0" applyProtection="0"/>
    <xf numFmtId="167" fontId="8" fillId="0" borderId="0" applyFill="0" applyBorder="0" applyAlignment="0" applyProtection="0"/>
    <xf numFmtId="167" fontId="4" fillId="0" borderId="0" applyFill="0" applyBorder="0" applyAlignment="0" applyProtection="0"/>
    <xf numFmtId="0" fontId="6" fillId="8" borderId="1" applyNumberFormat="0" applyAlignment="0" applyProtection="0"/>
    <xf numFmtId="0" fontId="6" fillId="8" borderId="1" applyNumberFormat="0" applyAlignment="0" applyProtection="0"/>
    <xf numFmtId="0" fontId="6" fillId="8" borderId="1" applyNumberFormat="0" applyAlignment="0" applyProtection="0"/>
    <xf numFmtId="0" fontId="6" fillId="6" borderId="1" applyNumberFormat="0" applyAlignment="0" applyProtection="0"/>
    <xf numFmtId="0" fontId="31" fillId="0" borderId="20" applyNumberFormat="0" applyFill="0" applyAlignment="0" applyProtection="0"/>
    <xf numFmtId="0" fontId="31" fillId="0" borderId="20"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90" fillId="0" borderId="0"/>
    <xf numFmtId="165"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0" fontId="91" fillId="0" borderId="0"/>
    <xf numFmtId="0" fontId="88"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40"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102" fillId="0" borderId="0"/>
    <xf numFmtId="0" fontId="88" fillId="43" borderId="0" applyNumberFormat="0" applyBorder="0" applyAlignment="0" applyProtection="0"/>
    <xf numFmtId="0" fontId="88" fillId="44" borderId="0" applyNumberFormat="0" applyBorder="0" applyAlignment="0" applyProtection="0"/>
    <xf numFmtId="0" fontId="88" fillId="45" borderId="0" applyNumberFormat="0" applyBorder="0" applyAlignment="0" applyProtection="0"/>
    <xf numFmtId="0" fontId="88" fillId="40" borderId="0" applyNumberFormat="0" applyBorder="0" applyAlignment="0" applyProtection="0"/>
    <xf numFmtId="0" fontId="88" fillId="43" borderId="0" applyNumberFormat="0" applyBorder="0" applyAlignment="0" applyProtection="0"/>
    <xf numFmtId="0" fontId="88" fillId="46" borderId="0" applyNumberFormat="0" applyBorder="0" applyAlignment="0" applyProtection="0"/>
    <xf numFmtId="0" fontId="2" fillId="47"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5" fillId="39" borderId="0" applyNumberFormat="0" applyBorder="0" applyAlignment="0" applyProtection="0"/>
    <xf numFmtId="0" fontId="7" fillId="51" borderId="26" applyNumberFormat="0" applyAlignment="0" applyProtection="0"/>
    <xf numFmtId="0" fontId="104" fillId="0" borderId="0" applyNumberFormat="0" applyFill="0" applyBorder="0" applyAlignment="0" applyProtection="0"/>
    <xf numFmtId="0" fontId="101" fillId="0" borderId="0"/>
    <xf numFmtId="0" fontId="101" fillId="0" borderId="0"/>
    <xf numFmtId="0" fontId="90" fillId="0" borderId="0"/>
    <xf numFmtId="0" fontId="44" fillId="52" borderId="0" applyNumberFormat="0" applyBorder="0" applyAlignment="0" applyProtection="0"/>
    <xf numFmtId="9" fontId="101" fillId="0" borderId="0" applyFill="0" applyBorder="0" applyAlignment="0" applyProtection="0"/>
    <xf numFmtId="0" fontId="4" fillId="53" borderId="27" applyNumberFormat="0" applyAlignment="0" applyProtection="0"/>
    <xf numFmtId="0" fontId="2" fillId="54"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7" borderId="0" applyNumberFormat="0" applyBorder="0" applyAlignment="0" applyProtection="0"/>
    <xf numFmtId="0" fontId="19" fillId="58" borderId="2" applyNumberFormat="0" applyAlignment="0" applyProtection="0"/>
    <xf numFmtId="0" fontId="20" fillId="51" borderId="25" applyNumberFormat="0" applyAlignment="0" applyProtection="0"/>
    <xf numFmtId="0" fontId="3" fillId="38" borderId="0" applyNumberFormat="0" applyBorder="0" applyAlignment="0" applyProtection="0"/>
    <xf numFmtId="0" fontId="100" fillId="0" borderId="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4" fontId="101"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101"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101"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101"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101" fillId="0" borderId="0" applyFill="0" applyBorder="0" applyAlignment="0" applyProtection="0"/>
    <xf numFmtId="166" fontId="12" fillId="0" borderId="0" applyFont="0" applyFill="0" applyBorder="0" applyAlignment="0" applyProtection="0"/>
    <xf numFmtId="167" fontId="101" fillId="0" borderId="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4" fontId="103"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101" fillId="0" borderId="0" applyFill="0" applyBorder="0" applyAlignment="0" applyProtection="0"/>
    <xf numFmtId="167" fontId="101"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101"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101"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6" fillId="42" borderId="25" applyNumberFormat="0" applyAlignment="0" applyProtection="0"/>
    <xf numFmtId="0" fontId="31" fillId="0" borderId="28" applyNumberFormat="0" applyFill="0" applyAlignment="0" applyProtection="0"/>
    <xf numFmtId="0" fontId="90" fillId="0" borderId="0"/>
    <xf numFmtId="166" fontId="90" fillId="0" borderId="0" applyFont="0" applyFill="0" applyBorder="0" applyAlignment="0" applyProtection="0"/>
    <xf numFmtId="166" fontId="90" fillId="0" borderId="0" applyFont="0" applyFill="0" applyBorder="0" applyAlignment="0" applyProtection="0"/>
    <xf numFmtId="167" fontId="101" fillId="0" borderId="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0" fontId="103" fillId="0" borderId="0"/>
    <xf numFmtId="0" fontId="88" fillId="59" borderId="0" applyNumberFormat="0" applyBorder="0" applyAlignment="0" applyProtection="0"/>
    <xf numFmtId="0" fontId="88" fillId="60" borderId="0" applyNumberFormat="0" applyBorder="0" applyAlignment="0" applyProtection="0"/>
    <xf numFmtId="0" fontId="88" fillId="61" borderId="0" applyNumberFormat="0" applyBorder="0" applyAlignment="0" applyProtection="0"/>
    <xf numFmtId="0" fontId="88" fillId="62" borderId="0" applyNumberFormat="0" applyBorder="0" applyAlignment="0" applyProtection="0"/>
    <xf numFmtId="0" fontId="88" fillId="63" borderId="0" applyNumberFormat="0" applyBorder="0" applyAlignment="0" applyProtection="0"/>
    <xf numFmtId="0" fontId="88" fillId="61" borderId="0" applyNumberFormat="0" applyBorder="0" applyAlignment="0" applyProtection="0"/>
    <xf numFmtId="0" fontId="88" fillId="64" borderId="0" applyNumberFormat="0" applyBorder="0" applyAlignment="0" applyProtection="0"/>
    <xf numFmtId="0" fontId="2" fillId="65" borderId="0" applyNumberFormat="0" applyBorder="0" applyAlignment="0" applyProtection="0"/>
    <xf numFmtId="0" fontId="105" fillId="0" borderId="0" applyNumberFormat="0" applyFill="0" applyBorder="0" applyAlignment="0" applyProtection="0"/>
    <xf numFmtId="0" fontId="37" fillId="52" borderId="0" applyNumberFormat="0" applyBorder="0" applyAlignment="0" applyProtection="0"/>
    <xf numFmtId="0" fontId="103" fillId="66" borderId="27" applyNumberFormat="0" applyAlignment="0" applyProtection="0"/>
    <xf numFmtId="0" fontId="2" fillId="67" borderId="0" applyNumberFormat="0" applyBorder="0" applyAlignment="0" applyProtection="0"/>
    <xf numFmtId="0" fontId="2" fillId="68"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1" fillId="51" borderId="25" applyNumberFormat="0" applyAlignment="0" applyProtection="0"/>
    <xf numFmtId="0" fontId="3" fillId="60" borderId="0" applyNumberFormat="0" applyBorder="0" applyAlignment="0" applyProtection="0"/>
    <xf numFmtId="170" fontId="103" fillId="0" borderId="0" applyFill="0" applyBorder="0" applyAlignment="0" applyProtection="0"/>
    <xf numFmtId="0" fontId="6" fillId="63" borderId="25" applyNumberFormat="0" applyAlignment="0" applyProtection="0"/>
    <xf numFmtId="170" fontId="103" fillId="0" borderId="0" applyFill="0" applyBorder="0" applyAlignment="0" applyProtection="0"/>
    <xf numFmtId="170" fontId="103" fillId="0" borderId="0" applyFill="0" applyBorder="0" applyAlignment="0" applyProtection="0"/>
    <xf numFmtId="170" fontId="103" fillId="0" borderId="0" applyFill="0" applyBorder="0" applyAlignment="0" applyProtection="0"/>
    <xf numFmtId="170" fontId="103"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4" fontId="107" fillId="0" borderId="0" applyFont="0" applyFill="0" applyBorder="0" applyAlignment="0" applyProtection="0"/>
    <xf numFmtId="0" fontId="112" fillId="0" borderId="0" applyNumberFormat="0" applyFont="0" applyFill="0" applyBorder="0" applyAlignment="0" applyProtection="0">
      <alignment vertical="top"/>
    </xf>
    <xf numFmtId="0" fontId="1" fillId="0" borderId="0"/>
    <xf numFmtId="0" fontId="41" fillId="0" borderId="0" applyNumberFormat="0" applyFont="0" applyFill="0" applyBorder="0" applyAlignment="0" applyProtection="0">
      <alignment vertical="top"/>
    </xf>
  </cellStyleXfs>
  <cellXfs count="611">
    <xf numFmtId="0" fontId="0" fillId="0" borderId="0" xfId="0"/>
    <xf numFmtId="0" fontId="49" fillId="0" borderId="0" xfId="0" applyNumberFormat="1" applyFont="1" applyFill="1" applyAlignment="1" applyProtection="1"/>
    <xf numFmtId="0" fontId="50" fillId="0" borderId="0" xfId="0" applyFont="1" applyFill="1" applyAlignment="1" applyProtection="1">
      <alignment horizontal="left" vertical="top" wrapText="1"/>
    </xf>
    <xf numFmtId="0" fontId="49" fillId="0" borderId="0" xfId="0" applyFont="1" applyFill="1" applyBorder="1" applyAlignment="1" applyProtection="1">
      <alignment horizontal="left" vertical="top" wrapText="1"/>
    </xf>
    <xf numFmtId="0" fontId="50" fillId="0" borderId="0" xfId="0" applyFont="1" applyBorder="1" applyAlignment="1" applyProtection="1">
      <alignment horizontal="left" vertical="top" wrapText="1"/>
    </xf>
    <xf numFmtId="44" fontId="49" fillId="0" borderId="0" xfId="0" applyNumberFormat="1" applyFont="1" applyFill="1" applyBorder="1" applyAlignment="1" applyProtection="1">
      <alignment horizontal="center" wrapText="1"/>
    </xf>
    <xf numFmtId="49" fontId="53" fillId="0" borderId="13" xfId="0" applyNumberFormat="1" applyFont="1" applyFill="1" applyBorder="1" applyAlignment="1" applyProtection="1"/>
    <xf numFmtId="0" fontId="49" fillId="0" borderId="13" xfId="0" applyFont="1" applyFill="1" applyBorder="1" applyAlignment="1" applyProtection="1">
      <alignment horizontal="left" vertical="top"/>
    </xf>
    <xf numFmtId="0" fontId="49" fillId="0" borderId="13" xfId="0" applyFont="1" applyFill="1" applyBorder="1" applyAlignment="1" applyProtection="1">
      <alignment horizontal="left"/>
    </xf>
    <xf numFmtId="4" fontId="49" fillId="0" borderId="13" xfId="0" applyNumberFormat="1" applyFont="1" applyFill="1" applyBorder="1" applyAlignment="1" applyProtection="1"/>
    <xf numFmtId="0" fontId="49" fillId="0" borderId="0" xfId="0" applyFont="1" applyFill="1" applyAlignment="1" applyProtection="1">
      <alignment horizontal="left" vertical="top" wrapText="1"/>
    </xf>
    <xf numFmtId="0" fontId="49" fillId="0" borderId="0" xfId="998" applyFont="1" applyFill="1" applyBorder="1" applyAlignment="1" applyProtection="1">
      <alignment horizontal="center" vertical="top" wrapText="1"/>
    </xf>
    <xf numFmtId="49" fontId="53" fillId="0" borderId="0" xfId="998" applyNumberFormat="1" applyFont="1" applyFill="1" applyBorder="1" applyAlignment="1" applyProtection="1">
      <alignment horizontal="left" vertical="top"/>
    </xf>
    <xf numFmtId="0" fontId="50" fillId="0" borderId="0" xfId="998" applyFont="1" applyFill="1" applyBorder="1" applyAlignment="1" applyProtection="1">
      <alignment horizontal="left" vertical="top" wrapText="1"/>
    </xf>
    <xf numFmtId="0" fontId="49" fillId="0" borderId="0" xfId="998" applyFont="1" applyFill="1" applyBorder="1" applyAlignment="1" applyProtection="1">
      <alignment horizontal="left"/>
    </xf>
    <xf numFmtId="4" fontId="49" fillId="0" borderId="0" xfId="998" applyNumberFormat="1" applyFont="1" applyFill="1" applyBorder="1" applyAlignment="1" applyProtection="1">
      <alignment horizontal="right" wrapText="1"/>
    </xf>
    <xf numFmtId="0" fontId="54" fillId="23" borderId="0" xfId="0" applyNumberFormat="1" applyFont="1" applyFill="1" applyBorder="1" applyAlignment="1" applyProtection="1">
      <alignment horizontal="center"/>
    </xf>
    <xf numFmtId="49" fontId="55" fillId="23" borderId="0" xfId="0" applyNumberFormat="1" applyFont="1" applyFill="1" applyBorder="1" applyAlignment="1" applyProtection="1"/>
    <xf numFmtId="49" fontId="54" fillId="23" borderId="0" xfId="0" applyNumberFormat="1" applyFont="1" applyFill="1" applyBorder="1" applyAlignment="1" applyProtection="1"/>
    <xf numFmtId="49" fontId="54" fillId="23" borderId="0" xfId="0" applyNumberFormat="1" applyFont="1" applyFill="1" applyBorder="1" applyAlignment="1" applyProtection="1">
      <alignment horizontal="left"/>
    </xf>
    <xf numFmtId="44" fontId="50" fillId="0" borderId="0" xfId="0" applyNumberFormat="1" applyFont="1" applyFill="1" applyBorder="1" applyAlignment="1" applyProtection="1">
      <alignment horizontal="center"/>
    </xf>
    <xf numFmtId="49" fontId="53" fillId="0" borderId="0" xfId="0" applyNumberFormat="1" applyFont="1" applyFill="1" applyBorder="1" applyAlignment="1" applyProtection="1"/>
    <xf numFmtId="0" fontId="50" fillId="0" borderId="0" xfId="0" applyNumberFormat="1" applyFont="1" applyFill="1" applyBorder="1" applyAlignment="1" applyProtection="1">
      <alignment horizontal="left" vertical="top"/>
    </xf>
    <xf numFmtId="49" fontId="50" fillId="0" borderId="0" xfId="0" applyNumberFormat="1" applyFont="1" applyFill="1" applyBorder="1" applyAlignment="1" applyProtection="1">
      <alignment horizontal="left"/>
    </xf>
    <xf numFmtId="4" fontId="50" fillId="0" borderId="0" xfId="0" applyNumberFormat="1" applyFont="1" applyFill="1" applyBorder="1" applyAlignment="1" applyProtection="1">
      <alignment horizontal="left"/>
    </xf>
    <xf numFmtId="0" fontId="49" fillId="0" borderId="0" xfId="0" applyFont="1" applyFill="1" applyBorder="1" applyAlignment="1" applyProtection="1">
      <alignment horizontal="left"/>
    </xf>
    <xf numFmtId="4" fontId="49" fillId="0" borderId="0" xfId="0" applyNumberFormat="1" applyFont="1" applyFill="1" applyBorder="1" applyAlignment="1" applyProtection="1">
      <alignment horizontal="right" wrapText="1"/>
    </xf>
    <xf numFmtId="49" fontId="49" fillId="0" borderId="0" xfId="0" applyNumberFormat="1" applyFont="1" applyFill="1" applyBorder="1" applyAlignment="1" applyProtection="1">
      <alignment horizontal="center" vertical="top" wrapText="1"/>
    </xf>
    <xf numFmtId="0" fontId="49" fillId="0" borderId="0" xfId="0" applyFont="1" applyFill="1" applyBorder="1" applyAlignment="1" applyProtection="1">
      <alignment vertical="top" wrapText="1"/>
    </xf>
    <xf numFmtId="49" fontId="49" fillId="0" borderId="0" xfId="0" applyNumberFormat="1" applyFont="1" applyFill="1" applyBorder="1" applyAlignment="1" applyProtection="1">
      <alignment horizontal="left" vertical="top" wrapText="1"/>
    </xf>
    <xf numFmtId="0" fontId="50" fillId="0" borderId="22" xfId="0" applyFont="1" applyFill="1" applyBorder="1" applyAlignment="1" applyProtection="1">
      <alignment horizontal="center" vertical="top" wrapText="1"/>
    </xf>
    <xf numFmtId="0" fontId="50" fillId="0" borderId="22" xfId="0" applyFont="1" applyFill="1" applyBorder="1" applyAlignment="1" applyProtection="1">
      <alignment vertical="top" wrapText="1"/>
    </xf>
    <xf numFmtId="0" fontId="50" fillId="0" borderId="22" xfId="0" applyFont="1" applyFill="1" applyBorder="1" applyAlignment="1" applyProtection="1">
      <alignment horizontal="right"/>
    </xf>
    <xf numFmtId="4" fontId="50" fillId="0" borderId="22" xfId="1195" applyNumberFormat="1" applyFont="1" applyFill="1" applyBorder="1" applyAlignment="1" applyProtection="1">
      <alignment horizontal="right" wrapText="1"/>
    </xf>
    <xf numFmtId="44" fontId="50" fillId="0" borderId="0" xfId="0" applyNumberFormat="1" applyFont="1" applyFill="1" applyBorder="1" applyAlignment="1" applyProtection="1">
      <alignment horizontal="center" wrapText="1"/>
    </xf>
    <xf numFmtId="0" fontId="50" fillId="0" borderId="0" xfId="0" applyFont="1" applyFill="1" applyBorder="1" applyAlignment="1" applyProtection="1">
      <alignment horizontal="left" vertical="top" wrapText="1"/>
    </xf>
    <xf numFmtId="0" fontId="50" fillId="0" borderId="0" xfId="0" applyFont="1" applyFill="1" applyBorder="1" applyAlignment="1" applyProtection="1">
      <alignment horizontal="left"/>
    </xf>
    <xf numFmtId="4" fontId="50" fillId="0" borderId="0" xfId="0" applyNumberFormat="1" applyFont="1" applyFill="1" applyBorder="1" applyAlignment="1" applyProtection="1">
      <alignment horizontal="right" wrapText="1"/>
    </xf>
    <xf numFmtId="175" fontId="50" fillId="0" borderId="0" xfId="1383" applyNumberFormat="1" applyFont="1" applyBorder="1" applyAlignment="1" applyProtection="1">
      <alignment horizontal="center" wrapText="1"/>
    </xf>
    <xf numFmtId="175" fontId="53" fillId="0" borderId="0" xfId="1383" applyNumberFormat="1" applyFont="1" applyBorder="1" applyAlignment="1" applyProtection="1">
      <alignment wrapText="1"/>
    </xf>
    <xf numFmtId="175" fontId="56" fillId="0" borderId="0" xfId="1383" applyNumberFormat="1" applyFont="1" applyFill="1" applyBorder="1" applyAlignment="1" applyProtection="1">
      <alignment horizontal="left" vertical="center" wrapText="1"/>
    </xf>
    <xf numFmtId="2" fontId="56" fillId="0" borderId="0" xfId="1383" applyNumberFormat="1" applyFont="1" applyFill="1" applyBorder="1" applyAlignment="1" applyProtection="1">
      <alignment vertical="center" wrapText="1"/>
    </xf>
    <xf numFmtId="44" fontId="58" fillId="0" borderId="0" xfId="1135" applyNumberFormat="1" applyFont="1" applyFill="1" applyBorder="1" applyAlignment="1" applyProtection="1">
      <alignment horizontal="center" wrapText="1"/>
    </xf>
    <xf numFmtId="49" fontId="53" fillId="0" borderId="0" xfId="0" applyNumberFormat="1" applyFont="1" applyFill="1" applyBorder="1" applyAlignment="1" applyProtection="1">
      <alignment horizontal="left" vertical="top"/>
    </xf>
    <xf numFmtId="49" fontId="58" fillId="0" borderId="0" xfId="0" applyNumberFormat="1" applyFont="1" applyFill="1" applyBorder="1" applyAlignment="1" applyProtection="1">
      <alignment horizontal="left" vertical="top" wrapText="1"/>
    </xf>
    <xf numFmtId="0" fontId="58" fillId="0" borderId="0" xfId="0" applyFont="1" applyFill="1" applyBorder="1" applyAlignment="1" applyProtection="1">
      <alignment horizontal="left" wrapText="1"/>
    </xf>
    <xf numFmtId="4" fontId="58" fillId="0" borderId="0" xfId="1195" applyNumberFormat="1" applyFont="1" applyFill="1" applyBorder="1" applyAlignment="1" applyProtection="1">
      <alignment horizontal="right" wrapText="1"/>
    </xf>
    <xf numFmtId="0" fontId="49" fillId="0" borderId="0" xfId="0" applyNumberFormat="1" applyFont="1" applyFill="1" applyBorder="1" applyAlignment="1" applyProtection="1">
      <alignment horizontal="left" vertical="top" wrapText="1"/>
    </xf>
    <xf numFmtId="4" fontId="49" fillId="0" borderId="0" xfId="0" applyNumberFormat="1" applyFont="1" applyFill="1" applyBorder="1" applyAlignment="1" applyProtection="1"/>
    <xf numFmtId="178" fontId="63" fillId="0" borderId="0" xfId="1195" applyNumberFormat="1" applyFont="1" applyFill="1" applyBorder="1" applyAlignment="1" applyProtection="1">
      <alignment horizontal="right" wrapText="1"/>
      <protection locked="0"/>
    </xf>
    <xf numFmtId="4" fontId="63" fillId="0" borderId="0" xfId="1195" applyNumberFormat="1" applyFont="1" applyFill="1" applyBorder="1" applyAlignment="1" applyProtection="1">
      <alignment horizontal="right" wrapText="1"/>
      <protection locked="0"/>
    </xf>
    <xf numFmtId="178" fontId="58" fillId="0" borderId="0" xfId="1195" applyNumberFormat="1" applyFont="1" applyFill="1" applyBorder="1" applyAlignment="1" applyProtection="1">
      <alignment horizontal="right" wrapText="1"/>
      <protection locked="0"/>
    </xf>
    <xf numFmtId="4" fontId="58" fillId="0" borderId="0" xfId="1195" applyNumberFormat="1" applyFont="1" applyFill="1" applyBorder="1" applyAlignment="1" applyProtection="1">
      <alignment horizontal="right" wrapText="1"/>
      <protection locked="0"/>
    </xf>
    <xf numFmtId="0" fontId="49" fillId="0" borderId="0" xfId="0" applyFont="1" applyFill="1" applyBorder="1" applyAlignment="1" applyProtection="1">
      <alignment horizontal="left" vertical="top"/>
    </xf>
    <xf numFmtId="177" fontId="49" fillId="0" borderId="0" xfId="0" applyNumberFormat="1" applyFont="1" applyFill="1" applyBorder="1" applyAlignment="1" applyProtection="1">
      <alignment horizontal="right" wrapText="1"/>
    </xf>
    <xf numFmtId="4" fontId="49" fillId="0" borderId="0" xfId="1195" applyNumberFormat="1" applyFont="1" applyFill="1" applyBorder="1" applyAlignment="1" applyProtection="1">
      <alignment horizontal="right" wrapText="1"/>
    </xf>
    <xf numFmtId="0" fontId="50" fillId="0" borderId="22" xfId="0" applyFont="1" applyFill="1" applyBorder="1" applyAlignment="1" applyProtection="1">
      <alignment horizontal="right" vertical="center"/>
    </xf>
    <xf numFmtId="49" fontId="53" fillId="0" borderId="13" xfId="0" applyNumberFormat="1" applyFont="1" applyFill="1" applyBorder="1" applyProtection="1"/>
    <xf numFmtId="4" fontId="49" fillId="0" borderId="13" xfId="0" applyNumberFormat="1" applyFont="1" applyFill="1" applyBorder="1" applyProtection="1"/>
    <xf numFmtId="178" fontId="49" fillId="0" borderId="13" xfId="0" applyNumberFormat="1" applyFont="1" applyFill="1" applyBorder="1" applyProtection="1">
      <protection locked="0"/>
    </xf>
    <xf numFmtId="178" fontId="49" fillId="0" borderId="0" xfId="998" applyNumberFormat="1" applyFont="1" applyFill="1" applyBorder="1" applyAlignment="1" applyProtection="1">
      <alignment horizontal="right" wrapText="1"/>
      <protection locked="0"/>
    </xf>
    <xf numFmtId="178" fontId="54" fillId="23" borderId="0" xfId="0" applyNumberFormat="1" applyFont="1" applyFill="1" applyBorder="1" applyAlignment="1" applyProtection="1">
      <alignment horizontal="left"/>
      <protection locked="0"/>
    </xf>
    <xf numFmtId="49" fontId="54" fillId="23" borderId="0" xfId="0" applyNumberFormat="1" applyFont="1" applyFill="1" applyBorder="1" applyAlignment="1" applyProtection="1">
      <alignment horizontal="left"/>
      <protection locked="0"/>
    </xf>
    <xf numFmtId="178" fontId="50" fillId="0" borderId="0" xfId="0" applyNumberFormat="1" applyFont="1" applyFill="1" applyBorder="1" applyAlignment="1" applyProtection="1">
      <alignment horizontal="right"/>
      <protection locked="0"/>
    </xf>
    <xf numFmtId="178" fontId="49" fillId="0" borderId="0" xfId="0" applyNumberFormat="1" applyFont="1" applyFill="1" applyBorder="1" applyAlignment="1" applyProtection="1">
      <alignment horizontal="left" vertical="top" wrapText="1"/>
      <protection locked="0"/>
    </xf>
    <xf numFmtId="44" fontId="49" fillId="0" borderId="0" xfId="0" applyNumberFormat="1" applyFont="1" applyFill="1" applyBorder="1" applyAlignment="1" applyProtection="1">
      <alignment horizontal="right" wrapText="1"/>
      <protection locked="0"/>
    </xf>
    <xf numFmtId="4" fontId="49" fillId="0" borderId="22" xfId="1135" applyNumberFormat="1" applyFont="1" applyFill="1" applyBorder="1" applyAlignment="1" applyProtection="1">
      <alignment horizontal="right"/>
      <protection locked="0"/>
    </xf>
    <xf numFmtId="178" fontId="50" fillId="0" borderId="0" xfId="0" applyNumberFormat="1" applyFont="1" applyFill="1" applyBorder="1" applyAlignment="1" applyProtection="1">
      <alignment horizontal="right" wrapText="1"/>
      <protection locked="0"/>
    </xf>
    <xf numFmtId="178" fontId="56" fillId="0" borderId="0" xfId="1383" applyNumberFormat="1" applyFont="1" applyFill="1" applyBorder="1" applyAlignment="1" applyProtection="1">
      <alignment vertical="center" wrapText="1"/>
    </xf>
    <xf numFmtId="179" fontId="56" fillId="0" borderId="0" xfId="1383" applyNumberFormat="1" applyFont="1" applyFill="1" applyBorder="1" applyAlignment="1" applyProtection="1">
      <alignment vertical="center" wrapText="1"/>
    </xf>
    <xf numFmtId="49" fontId="53" fillId="0" borderId="0" xfId="0" applyNumberFormat="1" applyFont="1" applyFill="1" applyBorder="1" applyProtection="1"/>
    <xf numFmtId="4" fontId="49" fillId="0" borderId="0" xfId="0" applyNumberFormat="1" applyFont="1" applyFill="1" applyBorder="1" applyProtection="1"/>
    <xf numFmtId="178" fontId="49" fillId="0" borderId="0" xfId="0" applyNumberFormat="1" applyFont="1" applyFill="1" applyBorder="1" applyProtection="1">
      <protection locked="0"/>
    </xf>
    <xf numFmtId="0" fontId="49" fillId="0" borderId="0" xfId="0" applyFont="1" applyFill="1" applyAlignment="1" applyProtection="1">
      <alignment horizontal="center" vertical="top" wrapText="1"/>
    </xf>
    <xf numFmtId="0" fontId="49" fillId="0" borderId="0" xfId="0" applyFont="1" applyFill="1" applyAlignment="1" applyProtection="1">
      <alignment horizontal="right"/>
    </xf>
    <xf numFmtId="4" fontId="49" fillId="0" borderId="0" xfId="0" applyNumberFormat="1" applyFont="1" applyFill="1" applyAlignment="1" applyProtection="1">
      <alignment horizontal="right" wrapText="1"/>
    </xf>
    <xf numFmtId="44" fontId="49" fillId="0" borderId="0" xfId="0" applyNumberFormat="1" applyFont="1" applyFill="1" applyBorder="1" applyAlignment="1" applyProtection="1">
      <alignment horizontal="left" vertical="top" wrapText="1"/>
    </xf>
    <xf numFmtId="4" fontId="50" fillId="0" borderId="0" xfId="1195" applyNumberFormat="1" applyFont="1" applyFill="1" applyBorder="1" applyAlignment="1" applyProtection="1">
      <alignment horizontal="right" wrapText="1"/>
    </xf>
    <xf numFmtId="4" fontId="54" fillId="23" borderId="0" xfId="0" applyNumberFormat="1" applyFont="1" applyFill="1" applyBorder="1" applyAlignment="1" applyProtection="1">
      <alignment horizontal="left"/>
    </xf>
    <xf numFmtId="0" fontId="49" fillId="0" borderId="0" xfId="0" applyFont="1" applyFill="1" applyAlignment="1" applyProtection="1">
      <alignment vertical="top" wrapText="1"/>
    </xf>
    <xf numFmtId="0" fontId="50" fillId="0" borderId="22" xfId="0" applyFont="1" applyFill="1" applyBorder="1" applyAlignment="1" applyProtection="1">
      <alignment horizontal="center" vertical="center" wrapText="1"/>
    </xf>
    <xf numFmtId="0" fontId="50" fillId="0" borderId="22" xfId="0" applyFont="1" applyFill="1" applyBorder="1" applyAlignment="1" applyProtection="1">
      <alignment vertical="center" wrapText="1"/>
    </xf>
    <xf numFmtId="4" fontId="50" fillId="0" borderId="22" xfId="0" applyNumberFormat="1" applyFont="1" applyFill="1" applyBorder="1" applyAlignment="1" applyProtection="1">
      <alignment horizontal="right" vertical="center" wrapText="1"/>
    </xf>
    <xf numFmtId="4" fontId="56" fillId="0" borderId="0" xfId="1383" applyNumberFormat="1" applyFont="1" applyFill="1" applyBorder="1" applyAlignment="1" applyProtection="1">
      <alignment vertical="center" wrapText="1"/>
    </xf>
    <xf numFmtId="49" fontId="50" fillId="0" borderId="0" xfId="0" applyNumberFormat="1" applyFont="1" applyFill="1" applyBorder="1" applyAlignment="1" applyProtection="1">
      <alignment horizontal="left" vertical="top" wrapText="1"/>
    </xf>
    <xf numFmtId="44" fontId="49" fillId="0" borderId="0" xfId="0" applyNumberFormat="1" applyFont="1" applyFill="1" applyBorder="1" applyAlignment="1" applyProtection="1">
      <alignment horizontal="right" wrapText="1"/>
    </xf>
    <xf numFmtId="49" fontId="49" fillId="0" borderId="0" xfId="0" applyNumberFormat="1" applyFont="1" applyFill="1" applyProtection="1"/>
    <xf numFmtId="0" fontId="49" fillId="0" borderId="0" xfId="0" applyFont="1" applyFill="1" applyAlignment="1" applyProtection="1">
      <alignment vertical="top"/>
    </xf>
    <xf numFmtId="0" fontId="49" fillId="0" borderId="0" xfId="0" applyFont="1" applyFill="1" applyProtection="1"/>
    <xf numFmtId="4" fontId="49" fillId="0" borderId="0" xfId="0" applyNumberFormat="1" applyFont="1" applyFill="1" applyAlignment="1" applyProtection="1"/>
    <xf numFmtId="0" fontId="49" fillId="0" borderId="0" xfId="998" applyFont="1" applyFill="1" applyAlignment="1" applyProtection="1">
      <alignment horizontal="left" vertical="top" wrapText="1"/>
    </xf>
    <xf numFmtId="49" fontId="49" fillId="0" borderId="0" xfId="998" applyNumberFormat="1" applyFont="1" applyFill="1" applyBorder="1" applyAlignment="1" applyProtection="1">
      <alignment horizontal="left" vertical="top"/>
    </xf>
    <xf numFmtId="0" fontId="50" fillId="0" borderId="0" xfId="998" applyFont="1" applyFill="1" applyAlignment="1" applyProtection="1">
      <alignment vertical="top" wrapText="1"/>
    </xf>
    <xf numFmtId="0" fontId="49" fillId="0" borderId="0" xfId="998" applyFont="1" applyFill="1" applyBorder="1" applyAlignment="1" applyProtection="1">
      <alignment horizontal="right"/>
    </xf>
    <xf numFmtId="0" fontId="54" fillId="30" borderId="23" xfId="0" applyNumberFormat="1" applyFont="1" applyFill="1" applyBorder="1" applyAlignment="1" applyProtection="1">
      <alignment horizontal="left"/>
    </xf>
    <xf numFmtId="49" fontId="54" fillId="30" borderId="23" xfId="0" applyNumberFormat="1" applyFont="1" applyFill="1" applyBorder="1" applyAlignment="1" applyProtection="1"/>
    <xf numFmtId="0" fontId="54" fillId="30" borderId="23" xfId="0" applyNumberFormat="1" applyFont="1" applyFill="1" applyBorder="1" applyAlignment="1" applyProtection="1">
      <alignment vertical="top"/>
    </xf>
    <xf numFmtId="49" fontId="54" fillId="30" borderId="23" xfId="0" applyNumberFormat="1" applyFont="1" applyFill="1" applyBorder="1" applyAlignment="1" applyProtection="1">
      <alignment horizontal="left"/>
    </xf>
    <xf numFmtId="44" fontId="69" fillId="0" borderId="0" xfId="0" applyNumberFormat="1" applyFont="1" applyFill="1" applyBorder="1" applyAlignment="1" applyProtection="1">
      <alignment horizontal="right"/>
    </xf>
    <xf numFmtId="49" fontId="69" fillId="0" borderId="0" xfId="0" applyNumberFormat="1" applyFont="1" applyFill="1" applyBorder="1" applyAlignment="1" applyProtection="1"/>
    <xf numFmtId="0" fontId="69" fillId="0" borderId="0" xfId="0" applyNumberFormat="1" applyFont="1" applyFill="1" applyBorder="1" applyAlignment="1" applyProtection="1">
      <alignment vertical="top"/>
    </xf>
    <xf numFmtId="49" fontId="69" fillId="0" borderId="0" xfId="0" applyNumberFormat="1" applyFont="1" applyFill="1" applyBorder="1" applyAlignment="1" applyProtection="1">
      <alignment horizontal="left"/>
    </xf>
    <xf numFmtId="4" fontId="69" fillId="0" borderId="0" xfId="0" applyNumberFormat="1" applyFont="1" applyFill="1" applyBorder="1" applyAlignment="1" applyProtection="1">
      <alignment horizontal="left"/>
    </xf>
    <xf numFmtId="44" fontId="49" fillId="0" borderId="0" xfId="0" applyNumberFormat="1" applyFont="1" applyFill="1" applyBorder="1" applyAlignment="1" applyProtection="1">
      <alignment horizontal="right"/>
    </xf>
    <xf numFmtId="49" fontId="67" fillId="0" borderId="0" xfId="0" applyNumberFormat="1" applyFont="1" applyFill="1" applyBorder="1" applyAlignment="1" applyProtection="1">
      <alignment horizontal="right"/>
    </xf>
    <xf numFmtId="49" fontId="69" fillId="0" borderId="0" xfId="0" applyNumberFormat="1" applyFont="1" applyFill="1" applyBorder="1" applyAlignment="1" applyProtection="1">
      <alignment vertical="top"/>
    </xf>
    <xf numFmtId="49" fontId="67" fillId="0" borderId="0" xfId="0" applyNumberFormat="1" applyFont="1" applyFill="1" applyBorder="1" applyAlignment="1" applyProtection="1">
      <alignment horizontal="left"/>
    </xf>
    <xf numFmtId="4" fontId="67" fillId="0" borderId="0" xfId="0" applyNumberFormat="1" applyFont="1" applyFill="1" applyBorder="1" applyAlignment="1" applyProtection="1"/>
    <xf numFmtId="49" fontId="67" fillId="0" borderId="0" xfId="0" applyNumberFormat="1" applyFont="1" applyFill="1" applyAlignment="1" applyProtection="1">
      <alignment horizontal="left" vertical="top"/>
    </xf>
    <xf numFmtId="0" fontId="67" fillId="0" borderId="0" xfId="0" applyFont="1" applyFill="1" applyAlignment="1" applyProtection="1">
      <alignment vertical="top" wrapText="1"/>
    </xf>
    <xf numFmtId="0" fontId="67" fillId="0" borderId="0" xfId="0" applyFont="1" applyFill="1" applyAlignment="1" applyProtection="1">
      <alignment horizontal="right"/>
    </xf>
    <xf numFmtId="4" fontId="67" fillId="0" borderId="0" xfId="0" applyNumberFormat="1" applyFont="1" applyFill="1" applyAlignment="1" applyProtection="1">
      <alignment horizontal="right" wrapText="1"/>
    </xf>
    <xf numFmtId="0" fontId="66" fillId="0" borderId="0" xfId="0" applyFont="1" applyFill="1" applyAlignment="1" applyProtection="1">
      <alignment vertical="top" wrapText="1"/>
    </xf>
    <xf numFmtId="44" fontId="50" fillId="0" borderId="0" xfId="0" applyNumberFormat="1" applyFont="1" applyFill="1" applyBorder="1" applyAlignment="1" applyProtection="1">
      <alignment horizontal="right" wrapText="1"/>
    </xf>
    <xf numFmtId="49" fontId="66" fillId="0" borderId="0" xfId="0" applyNumberFormat="1" applyFont="1" applyFill="1" applyAlignment="1" applyProtection="1">
      <alignment horizontal="left" vertical="top"/>
    </xf>
    <xf numFmtId="0" fontId="69" fillId="0" borderId="21" xfId="0" applyFont="1" applyFill="1" applyBorder="1" applyAlignment="1" applyProtection="1">
      <alignment vertical="top" wrapText="1"/>
    </xf>
    <xf numFmtId="0" fontId="69" fillId="0" borderId="21" xfId="0" applyFont="1" applyFill="1" applyBorder="1" applyAlignment="1" applyProtection="1">
      <alignment horizontal="right"/>
    </xf>
    <xf numFmtId="4" fontId="69" fillId="0" borderId="21" xfId="0" applyNumberFormat="1" applyFont="1" applyFill="1" applyBorder="1" applyAlignment="1" applyProtection="1">
      <alignment horizontal="right" wrapText="1"/>
    </xf>
    <xf numFmtId="0" fontId="67" fillId="0" borderId="0" xfId="0" applyFont="1" applyFill="1" applyAlignment="1" applyProtection="1">
      <alignment horizontal="left" vertical="top" wrapText="1"/>
    </xf>
    <xf numFmtId="177" fontId="67" fillId="0" borderId="0" xfId="0" applyNumberFormat="1" applyFont="1" applyFill="1" applyAlignment="1" applyProtection="1">
      <alignment horizontal="right" wrapText="1"/>
    </xf>
    <xf numFmtId="49" fontId="49" fillId="0" borderId="0" xfId="0" applyNumberFormat="1" applyFont="1" applyFill="1" applyAlignment="1" applyProtection="1">
      <alignment horizontal="left" vertical="top"/>
    </xf>
    <xf numFmtId="177" fontId="49" fillId="0" borderId="0" xfId="0" applyNumberFormat="1" applyFont="1" applyFill="1" applyAlignment="1" applyProtection="1">
      <alignment horizontal="right" wrapText="1"/>
    </xf>
    <xf numFmtId="0" fontId="49" fillId="0" borderId="0" xfId="0" applyFont="1" applyFill="1" applyBorder="1" applyAlignment="1" applyProtection="1">
      <alignment horizontal="right"/>
    </xf>
    <xf numFmtId="0" fontId="49" fillId="0" borderId="0" xfId="692" applyFont="1" applyFill="1" applyBorder="1" applyAlignment="1" applyProtection="1">
      <alignment horizontal="left" vertical="top" wrapText="1"/>
    </xf>
    <xf numFmtId="2" fontId="49" fillId="0" borderId="0" xfId="970" applyNumberFormat="1" applyFont="1" applyFill="1" applyBorder="1" applyAlignment="1" applyProtection="1">
      <alignment horizontal="right" wrapText="1"/>
      <protection locked="0"/>
    </xf>
    <xf numFmtId="175" fontId="57" fillId="33" borderId="0" xfId="1383" applyNumberFormat="1" applyFont="1" applyFill="1" applyBorder="1" applyAlignment="1" applyProtection="1">
      <alignment horizontal="center" vertical="center" wrapText="1"/>
    </xf>
    <xf numFmtId="175" fontId="57" fillId="33" borderId="0" xfId="1383" applyNumberFormat="1" applyFont="1" applyFill="1" applyBorder="1" applyAlignment="1" applyProtection="1">
      <alignment horizontal="left" vertical="center" wrapText="1"/>
    </xf>
    <xf numFmtId="2" fontId="57" fillId="33" borderId="0" xfId="1383" applyNumberFormat="1" applyFont="1" applyFill="1" applyBorder="1" applyAlignment="1" applyProtection="1">
      <alignment vertical="center" wrapText="1"/>
    </xf>
    <xf numFmtId="178" fontId="57" fillId="33" borderId="0" xfId="1383" applyNumberFormat="1" applyFont="1" applyFill="1" applyBorder="1" applyAlignment="1" applyProtection="1">
      <alignment vertical="center" wrapText="1"/>
    </xf>
    <xf numFmtId="179" fontId="57" fillId="33" borderId="0" xfId="1383" applyNumberFormat="1" applyFont="1" applyFill="1" applyBorder="1" applyAlignment="1" applyProtection="1">
      <alignment vertical="center" wrapText="1"/>
    </xf>
    <xf numFmtId="0" fontId="58" fillId="33" borderId="0" xfId="701" applyFont="1" applyFill="1" applyBorder="1" applyAlignment="1" applyProtection="1">
      <alignment vertical="top" wrapText="1"/>
      <protection locked="0"/>
    </xf>
    <xf numFmtId="0" fontId="58" fillId="33" borderId="0" xfId="967" applyFont="1" applyFill="1" applyBorder="1" applyProtection="1">
      <protection locked="0"/>
    </xf>
    <xf numFmtId="4" fontId="49" fillId="0" borderId="0" xfId="1195" applyNumberFormat="1" applyFont="1" applyFill="1" applyBorder="1" applyAlignment="1" applyProtection="1">
      <alignment horizontal="right" vertical="top" wrapText="1"/>
    </xf>
    <xf numFmtId="0" fontId="58" fillId="0" borderId="0" xfId="967" applyFont="1" applyFill="1" applyBorder="1" applyProtection="1">
      <protection locked="0"/>
    </xf>
    <xf numFmtId="175" fontId="56" fillId="0" borderId="0" xfId="1383" applyNumberFormat="1" applyFont="1" applyFill="1" applyBorder="1" applyAlignment="1" applyProtection="1">
      <alignment horizontal="left" wrapText="1"/>
    </xf>
    <xf numFmtId="175" fontId="57" fillId="33" borderId="0" xfId="1383" applyNumberFormat="1" applyFont="1" applyFill="1" applyBorder="1" applyAlignment="1" applyProtection="1">
      <alignment horizontal="left" wrapText="1"/>
    </xf>
    <xf numFmtId="0" fontId="50" fillId="34" borderId="21" xfId="0" applyFont="1" applyFill="1" applyBorder="1" applyAlignment="1" applyProtection="1">
      <alignment horizontal="right"/>
    </xf>
    <xf numFmtId="4" fontId="50" fillId="34" borderId="21" xfId="1195" applyNumberFormat="1" applyFont="1" applyFill="1" applyBorder="1" applyAlignment="1" applyProtection="1">
      <alignment horizontal="right" wrapText="1"/>
    </xf>
    <xf numFmtId="4" fontId="49" fillId="34" borderId="21" xfId="1135" applyNumberFormat="1" applyFont="1" applyFill="1" applyBorder="1" applyAlignment="1" applyProtection="1">
      <alignment horizontal="right"/>
      <protection locked="0"/>
    </xf>
    <xf numFmtId="0" fontId="49" fillId="0" borderId="0" xfId="1639" applyFont="1" applyFill="1" applyBorder="1" applyAlignment="1" applyProtection="1">
      <alignment horizontal="left" vertical="top" wrapText="1"/>
    </xf>
    <xf numFmtId="4" fontId="49" fillId="0" borderId="0" xfId="1639" applyNumberFormat="1" applyFont="1" applyFill="1" applyBorder="1" applyProtection="1">
      <protection locked="0"/>
    </xf>
    <xf numFmtId="0" fontId="49" fillId="0" borderId="0" xfId="1639" applyFont="1" applyFill="1" applyBorder="1" applyProtection="1"/>
    <xf numFmtId="0" fontId="49" fillId="0" borderId="0" xfId="1639" applyFont="1" applyFill="1" applyBorder="1" applyAlignment="1" applyProtection="1">
      <alignment vertical="top"/>
    </xf>
    <xf numFmtId="49" fontId="49" fillId="0" borderId="0" xfId="1639" applyNumberFormat="1" applyFont="1" applyFill="1" applyBorder="1" applyProtection="1"/>
    <xf numFmtId="44" fontId="49" fillId="0" borderId="0" xfId="1639" applyNumberFormat="1" applyFont="1" applyFill="1" applyBorder="1" applyAlignment="1" applyProtection="1">
      <alignment horizontal="right" wrapText="1"/>
    </xf>
    <xf numFmtId="175" fontId="72" fillId="0" borderId="0" xfId="1640" applyNumberFormat="1" applyFont="1" applyFill="1" applyBorder="1" applyAlignment="1" applyProtection="1">
      <alignment horizontal="right" wrapText="1"/>
      <protection locked="0"/>
    </xf>
    <xf numFmtId="0" fontId="72" fillId="0" borderId="0" xfId="1639" applyFont="1" applyFill="1" applyBorder="1" applyAlignment="1" applyProtection="1">
      <alignment horizontal="right"/>
    </xf>
    <xf numFmtId="0" fontId="71" fillId="0" borderId="0" xfId="1639" applyFont="1" applyFill="1" applyBorder="1" applyAlignment="1" applyProtection="1">
      <alignment vertical="top" wrapText="1"/>
    </xf>
    <xf numFmtId="49" fontId="72" fillId="0" borderId="0" xfId="1639" applyNumberFormat="1" applyFont="1" applyFill="1" applyBorder="1" applyAlignment="1" applyProtection="1">
      <alignment horizontal="left" vertical="top"/>
    </xf>
    <xf numFmtId="0" fontId="71" fillId="0" borderId="0" xfId="1639" applyFont="1" applyFill="1" applyBorder="1" applyAlignment="1" applyProtection="1">
      <alignment horizontal="left" vertical="top"/>
    </xf>
    <xf numFmtId="179" fontId="50" fillId="0" borderId="0" xfId="1639" applyNumberFormat="1" applyFont="1" applyFill="1" applyBorder="1" applyAlignment="1" applyProtection="1">
      <alignment horizontal="right" wrapText="1"/>
      <protection locked="0"/>
    </xf>
    <xf numFmtId="4" fontId="49" fillId="0" borderId="0" xfId="1640" applyNumberFormat="1" applyFont="1" applyFill="1" applyBorder="1" applyAlignment="1" applyProtection="1">
      <alignment horizontal="right"/>
      <protection locked="0"/>
    </xf>
    <xf numFmtId="0" fontId="50" fillId="0" borderId="0" xfId="1639" applyFont="1" applyFill="1" applyBorder="1" applyAlignment="1" applyProtection="1">
      <alignment horizontal="right"/>
    </xf>
    <xf numFmtId="0" fontId="50" fillId="0" borderId="0" xfId="1639" applyFont="1" applyFill="1" applyBorder="1" applyAlignment="1" applyProtection="1">
      <alignment vertical="top" wrapText="1"/>
    </xf>
    <xf numFmtId="49" fontId="50" fillId="0" borderId="0" xfId="1639" applyNumberFormat="1" applyFont="1" applyFill="1" applyBorder="1" applyAlignment="1" applyProtection="1">
      <alignment horizontal="left" vertical="top"/>
    </xf>
    <xf numFmtId="0" fontId="49" fillId="0" borderId="0" xfId="1639" applyFont="1" applyFill="1" applyBorder="1" applyAlignment="1" applyProtection="1">
      <alignment horizontal="right"/>
    </xf>
    <xf numFmtId="0" fontId="49" fillId="0" borderId="0" xfId="1639" applyFont="1" applyFill="1" applyBorder="1" applyAlignment="1" applyProtection="1">
      <alignment vertical="top" wrapText="1"/>
    </xf>
    <xf numFmtId="49" fontId="49" fillId="0" borderId="0" xfId="1639" applyNumberFormat="1" applyFont="1" applyFill="1" applyBorder="1" applyAlignment="1" applyProtection="1">
      <alignment horizontal="left" vertical="top"/>
    </xf>
    <xf numFmtId="179" fontId="74" fillId="0" borderId="0" xfId="1639" applyNumberFormat="1" applyFont="1" applyFill="1" applyBorder="1" applyAlignment="1" applyProtection="1">
      <alignment horizontal="right" wrapText="1"/>
      <protection locked="0"/>
    </xf>
    <xf numFmtId="4" fontId="74" fillId="0" borderId="0" xfId="1639" applyNumberFormat="1" applyFont="1" applyFill="1" applyBorder="1" applyAlignment="1" applyProtection="1">
      <alignment horizontal="right" wrapText="1"/>
      <protection locked="0"/>
    </xf>
    <xf numFmtId="0" fontId="74" fillId="0" borderId="0" xfId="1639" applyFont="1" applyFill="1" applyBorder="1" applyAlignment="1" applyProtection="1">
      <alignment horizontal="right"/>
    </xf>
    <xf numFmtId="0" fontId="74" fillId="0" borderId="0" xfId="1639" applyFont="1" applyFill="1" applyBorder="1" applyAlignment="1" applyProtection="1">
      <alignment vertical="top" wrapText="1"/>
    </xf>
    <xf numFmtId="49" fontId="74" fillId="0" borderId="0" xfId="1639" applyNumberFormat="1" applyFont="1" applyFill="1" applyBorder="1" applyAlignment="1" applyProtection="1">
      <alignment horizontal="left" vertical="top"/>
    </xf>
    <xf numFmtId="179" fontId="49" fillId="0" borderId="0" xfId="1639" applyNumberFormat="1" applyFont="1" applyFill="1" applyBorder="1" applyAlignment="1" applyProtection="1">
      <alignment horizontal="right" wrapText="1"/>
      <protection locked="0"/>
    </xf>
    <xf numFmtId="4" fontId="49" fillId="0" borderId="0" xfId="1639" applyNumberFormat="1" applyFont="1" applyFill="1" applyBorder="1" applyAlignment="1" applyProtection="1">
      <alignment horizontal="right" wrapText="1"/>
      <protection locked="0"/>
    </xf>
    <xf numFmtId="0" fontId="49" fillId="0" borderId="0" xfId="1639" applyFont="1" applyFill="1" applyBorder="1" applyAlignment="1" applyProtection="1">
      <alignment horizontal="right" vertical="top" wrapText="1"/>
    </xf>
    <xf numFmtId="49" fontId="49" fillId="0" borderId="0" xfId="1639" applyNumberFormat="1" applyFont="1" applyFill="1" applyBorder="1" applyAlignment="1" applyProtection="1">
      <alignment horizontal="left" vertical="top" wrapText="1"/>
    </xf>
    <xf numFmtId="0" fontId="49" fillId="0" borderId="0" xfId="1639" applyNumberFormat="1" applyFont="1" applyFill="1" applyBorder="1" applyAlignment="1" applyProtection="1">
      <alignment vertical="top" wrapText="1"/>
    </xf>
    <xf numFmtId="4" fontId="49" fillId="0" borderId="0" xfId="1641" applyNumberFormat="1" applyFont="1" applyFill="1" applyBorder="1" applyAlignment="1" applyProtection="1">
      <alignment horizontal="right"/>
      <protection locked="0"/>
    </xf>
    <xf numFmtId="0" fontId="49" fillId="0" borderId="0" xfId="1639" applyFont="1" applyFill="1" applyBorder="1" applyAlignment="1" applyProtection="1">
      <alignment horizontal="right" wrapText="1"/>
    </xf>
    <xf numFmtId="49" fontId="49" fillId="0" borderId="0" xfId="1639" applyNumberFormat="1" applyFont="1" applyFill="1" applyBorder="1" applyAlignment="1" applyProtection="1">
      <alignment vertical="top" wrapText="1"/>
    </xf>
    <xf numFmtId="44" fontId="50" fillId="0" borderId="0" xfId="1639" applyNumberFormat="1" applyFont="1" applyFill="1" applyBorder="1" applyAlignment="1" applyProtection="1">
      <alignment horizontal="right" wrapText="1"/>
    </xf>
    <xf numFmtId="49" fontId="50" fillId="0" borderId="0" xfId="1639" applyNumberFormat="1" applyFont="1" applyFill="1" applyBorder="1" applyAlignment="1" applyProtection="1">
      <alignment vertical="top" wrapText="1"/>
    </xf>
    <xf numFmtId="49" fontId="70" fillId="0" borderId="0" xfId="1639" applyNumberFormat="1" applyFont="1" applyFill="1" applyBorder="1" applyAlignment="1" applyProtection="1">
      <alignment vertical="top" wrapText="1"/>
    </xf>
    <xf numFmtId="4" fontId="50" fillId="0" borderId="0" xfId="1640" applyNumberFormat="1" applyFont="1" applyFill="1" applyBorder="1" applyAlignment="1" applyProtection="1">
      <alignment horizontal="right"/>
      <protection locked="0"/>
    </xf>
    <xf numFmtId="44" fontId="49" fillId="0" borderId="0" xfId="1640" applyNumberFormat="1" applyFont="1" applyFill="1" applyBorder="1" applyAlignment="1" applyProtection="1">
      <alignment horizontal="right" wrapText="1"/>
    </xf>
    <xf numFmtId="49" fontId="49" fillId="0" borderId="0" xfId="1639" applyNumberFormat="1" applyFont="1" applyFill="1" applyBorder="1" applyAlignment="1" applyProtection="1">
      <alignment horizontal="right" vertical="top" wrapText="1"/>
    </xf>
    <xf numFmtId="44" fontId="50" fillId="0" borderId="0" xfId="1640" applyNumberFormat="1" applyFont="1" applyFill="1" applyBorder="1" applyAlignment="1" applyProtection="1">
      <alignment horizontal="right" wrapText="1"/>
    </xf>
    <xf numFmtId="0" fontId="50" fillId="0" borderId="0" xfId="1639" applyFont="1" applyFill="1" applyBorder="1" applyAlignment="1" applyProtection="1">
      <alignment horizontal="right" wrapText="1"/>
    </xf>
    <xf numFmtId="49" fontId="50" fillId="0" borderId="0" xfId="1639" applyNumberFormat="1" applyFont="1" applyFill="1" applyBorder="1" applyAlignment="1" applyProtection="1">
      <alignment horizontal="left" vertical="top" wrapText="1"/>
    </xf>
    <xf numFmtId="49" fontId="49" fillId="0" borderId="0" xfId="1639" applyNumberFormat="1" applyFont="1" applyFill="1" applyBorder="1" applyAlignment="1" applyProtection="1">
      <alignment vertical="top"/>
    </xf>
    <xf numFmtId="44" fontId="49" fillId="0" borderId="0" xfId="1640" applyNumberFormat="1" applyFont="1" applyFill="1" applyBorder="1" applyAlignment="1" applyProtection="1">
      <alignment horizontal="right"/>
    </xf>
    <xf numFmtId="4" fontId="50" fillId="0" borderId="0" xfId="1642" applyNumberFormat="1" applyFont="1" applyFill="1" applyBorder="1" applyAlignment="1" applyProtection="1">
      <alignment horizontal="right" wrapText="1"/>
      <protection locked="0"/>
    </xf>
    <xf numFmtId="4" fontId="49" fillId="0" borderId="0" xfId="1642" applyNumberFormat="1" applyFont="1" applyFill="1" applyBorder="1" applyAlignment="1" applyProtection="1">
      <alignment horizontal="right" wrapText="1"/>
      <protection locked="0"/>
    </xf>
    <xf numFmtId="4" fontId="58" fillId="0" borderId="0" xfId="1642" applyNumberFormat="1" applyFont="1" applyFill="1" applyBorder="1" applyAlignment="1" applyProtection="1">
      <alignment horizontal="right" wrapText="1"/>
      <protection locked="0"/>
    </xf>
    <xf numFmtId="0" fontId="58" fillId="0" borderId="0" xfId="1639" applyFont="1" applyFill="1" applyBorder="1" applyAlignment="1" applyProtection="1">
      <alignment horizontal="right" wrapText="1"/>
    </xf>
    <xf numFmtId="49" fontId="58" fillId="0" borderId="0" xfId="1639" applyNumberFormat="1" applyFont="1" applyFill="1" applyBorder="1" applyAlignment="1" applyProtection="1">
      <alignment vertical="top" wrapText="1"/>
    </xf>
    <xf numFmtId="44" fontId="58" fillId="0" borderId="0" xfId="1640" applyNumberFormat="1" applyFont="1" applyFill="1" applyBorder="1" applyAlignment="1" applyProtection="1">
      <alignment horizontal="right" wrapText="1"/>
    </xf>
    <xf numFmtId="175" fontId="73" fillId="0" borderId="0" xfId="1640" applyNumberFormat="1" applyFont="1" applyFill="1" applyBorder="1" applyAlignment="1" applyProtection="1">
      <alignment horizontal="right" wrapText="1"/>
      <protection locked="0"/>
    </xf>
    <xf numFmtId="0" fontId="73" fillId="0" borderId="0" xfId="1639" applyFont="1" applyFill="1" applyBorder="1" applyAlignment="1" applyProtection="1">
      <alignment horizontal="right" wrapText="1"/>
    </xf>
    <xf numFmtId="49" fontId="73" fillId="0" borderId="0" xfId="1639" applyNumberFormat="1" applyFont="1" applyFill="1" applyBorder="1" applyAlignment="1" applyProtection="1">
      <alignment vertical="top"/>
    </xf>
    <xf numFmtId="4" fontId="49" fillId="0" borderId="0" xfId="1642" applyNumberFormat="1" applyFont="1" applyFill="1" applyBorder="1" applyAlignment="1" applyProtection="1">
      <alignment horizontal="right"/>
      <protection locked="0"/>
    </xf>
    <xf numFmtId="0" fontId="50" fillId="0" borderId="0" xfId="1639" applyFont="1" applyFill="1" applyBorder="1" applyAlignment="1" applyProtection="1">
      <alignment vertical="top"/>
    </xf>
    <xf numFmtId="49" fontId="49" fillId="0" borderId="0" xfId="1639" applyNumberFormat="1" applyFont="1" applyFill="1" applyBorder="1" applyAlignment="1" applyProtection="1">
      <alignment horizontal="right" vertical="top"/>
    </xf>
    <xf numFmtId="4" fontId="50" fillId="0" borderId="0" xfId="1642" applyNumberFormat="1" applyFont="1" applyFill="1" applyBorder="1" applyAlignment="1" applyProtection="1">
      <alignment horizontal="right"/>
      <protection locked="0"/>
    </xf>
    <xf numFmtId="44" fontId="50" fillId="0" borderId="0" xfId="1640" applyNumberFormat="1" applyFont="1" applyFill="1" applyBorder="1" applyAlignment="1" applyProtection="1">
      <alignment horizontal="right"/>
    </xf>
    <xf numFmtId="0" fontId="49" fillId="0" borderId="0" xfId="1639" applyFont="1" applyFill="1" applyBorder="1" applyAlignment="1" applyProtection="1">
      <alignment horizontal="left" vertical="top" wrapText="1"/>
      <protection locked="0"/>
    </xf>
    <xf numFmtId="177" fontId="50" fillId="0" borderId="0" xfId="1639" applyNumberFormat="1" applyFont="1" applyFill="1" applyBorder="1" applyAlignment="1" applyProtection="1">
      <alignment horizontal="right" wrapText="1"/>
      <protection locked="0"/>
    </xf>
    <xf numFmtId="0" fontId="49" fillId="0" borderId="0" xfId="1639" applyFont="1" applyFill="1" applyAlignment="1" applyProtection="1">
      <alignment vertical="top" wrapText="1"/>
    </xf>
    <xf numFmtId="0" fontId="69" fillId="0" borderId="0" xfId="1639" applyNumberFormat="1" applyFont="1" applyFill="1" applyBorder="1" applyAlignment="1" applyProtection="1">
      <alignment vertical="top"/>
    </xf>
    <xf numFmtId="4" fontId="49" fillId="0" borderId="0" xfId="1642" applyNumberFormat="1" applyFont="1" applyFill="1" applyAlignment="1" applyProtection="1">
      <alignment horizontal="right"/>
      <protection locked="0"/>
    </xf>
    <xf numFmtId="49" fontId="49" fillId="0" borderId="0" xfId="1639" applyNumberFormat="1" applyFont="1" applyFill="1" applyAlignment="1" applyProtection="1">
      <alignment horizontal="right" vertical="top"/>
    </xf>
    <xf numFmtId="49" fontId="49" fillId="0" borderId="0" xfId="1639" applyNumberFormat="1" applyFont="1" applyFill="1" applyAlignment="1" applyProtection="1">
      <alignment vertical="top"/>
    </xf>
    <xf numFmtId="0" fontId="49" fillId="0" borderId="0" xfId="1639" applyFont="1" applyFill="1" applyAlignment="1" applyProtection="1">
      <alignment vertical="top"/>
    </xf>
    <xf numFmtId="4" fontId="50" fillId="0" borderId="0" xfId="1642" applyNumberFormat="1" applyFont="1" applyFill="1" applyAlignment="1" applyProtection="1">
      <alignment horizontal="right"/>
      <protection locked="0"/>
    </xf>
    <xf numFmtId="0" fontId="50" fillId="0" borderId="0" xfId="1639" applyFont="1" applyFill="1" applyAlignment="1" applyProtection="1">
      <alignment vertical="top"/>
    </xf>
    <xf numFmtId="0" fontId="50" fillId="0" borderId="0" xfId="1639" applyFont="1" applyFill="1" applyAlignment="1" applyProtection="1">
      <alignment vertical="top" wrapText="1"/>
    </xf>
    <xf numFmtId="4" fontId="49" fillId="0" borderId="0" xfId="1642" applyNumberFormat="1" applyFont="1" applyFill="1" applyAlignment="1" applyProtection="1">
      <alignment horizontal="right" wrapText="1"/>
      <protection locked="0"/>
    </xf>
    <xf numFmtId="0" fontId="49" fillId="0" borderId="0" xfId="1639" applyFont="1" applyFill="1" applyAlignment="1" applyProtection="1">
      <alignment horizontal="right"/>
    </xf>
    <xf numFmtId="49" fontId="49" fillId="0" borderId="0" xfId="1639" applyNumberFormat="1" applyFont="1" applyFill="1" applyAlignment="1" applyProtection="1">
      <alignment horizontal="left" vertical="top"/>
    </xf>
    <xf numFmtId="49" fontId="49" fillId="0" borderId="0" xfId="1639" applyNumberFormat="1" applyFont="1" applyFill="1" applyAlignment="1" applyProtection="1">
      <alignment horizontal="left" vertical="top" wrapText="1"/>
    </xf>
    <xf numFmtId="0" fontId="49" fillId="0" borderId="0" xfId="1643" applyNumberFormat="1" applyFont="1" applyFill="1" applyBorder="1" applyAlignment="1" applyProtection="1">
      <alignment horizontal="center" vertical="top" wrapText="1"/>
    </xf>
    <xf numFmtId="49" fontId="53" fillId="0" borderId="0" xfId="1643" applyNumberFormat="1" applyFont="1" applyFill="1" applyBorder="1" applyAlignment="1" applyProtection="1">
      <alignment horizontal="left" vertical="top"/>
    </xf>
    <xf numFmtId="0" fontId="50" fillId="0" borderId="0" xfId="1643" applyNumberFormat="1" applyFont="1" applyFill="1" applyBorder="1" applyAlignment="1" applyProtection="1">
      <alignment horizontal="left" vertical="top" wrapText="1"/>
    </xf>
    <xf numFmtId="0" fontId="49" fillId="0" borderId="0" xfId="1643" applyNumberFormat="1" applyFont="1" applyFill="1" applyBorder="1" applyAlignment="1" applyProtection="1">
      <alignment horizontal="left"/>
    </xf>
    <xf numFmtId="4" fontId="49" fillId="0" borderId="0" xfId="1643" applyNumberFormat="1" applyFont="1" applyFill="1" applyBorder="1" applyAlignment="1" applyProtection="1">
      <alignment horizontal="right" wrapText="1"/>
    </xf>
    <xf numFmtId="180" fontId="49" fillId="0" borderId="0" xfId="1643" applyNumberFormat="1" applyFont="1" applyBorder="1" applyAlignment="1" applyProtection="1">
      <alignment horizontal="center" wrapText="1"/>
    </xf>
    <xf numFmtId="49" fontId="49" fillId="0" borderId="0" xfId="1643" applyNumberFormat="1" applyFont="1" applyBorder="1" applyAlignment="1" applyProtection="1">
      <alignment horizontal="left" vertical="top" wrapText="1"/>
    </xf>
    <xf numFmtId="0" fontId="49" fillId="0" borderId="0" xfId="1643" applyFont="1" applyBorder="1" applyAlignment="1" applyProtection="1">
      <alignment vertical="top" wrapText="1"/>
    </xf>
    <xf numFmtId="0" fontId="49" fillId="0" borderId="0" xfId="1643" applyFont="1" applyBorder="1" applyAlignment="1" applyProtection="1">
      <alignment horizontal="left"/>
    </xf>
    <xf numFmtId="4" fontId="49" fillId="0" borderId="0" xfId="1643" applyNumberFormat="1" applyFont="1" applyBorder="1" applyAlignment="1" applyProtection="1">
      <alignment horizontal="right" wrapText="1"/>
    </xf>
    <xf numFmtId="180" fontId="50" fillId="0" borderId="0" xfId="1643" applyNumberFormat="1" applyFont="1" applyBorder="1" applyAlignment="1" applyProtection="1">
      <alignment horizontal="center" wrapText="1"/>
    </xf>
    <xf numFmtId="0" fontId="50" fillId="0" borderId="0" xfId="1643" applyFont="1" applyBorder="1" applyAlignment="1" applyProtection="1">
      <alignment horizontal="left" vertical="top" wrapText="1"/>
    </xf>
    <xf numFmtId="0" fontId="50" fillId="0" borderId="0" xfId="1643" applyFont="1" applyBorder="1" applyAlignment="1" applyProtection="1">
      <alignment horizontal="left"/>
    </xf>
    <xf numFmtId="4" fontId="50" fillId="0" borderId="0" xfId="1643" applyNumberFormat="1" applyFont="1" applyBorder="1" applyAlignment="1" applyProtection="1">
      <alignment horizontal="right" wrapText="1"/>
    </xf>
    <xf numFmtId="0" fontId="50" fillId="0" borderId="0" xfId="1643" applyFont="1" applyAlignment="1" applyProtection="1">
      <alignment horizontal="left" vertical="top" wrapText="1"/>
    </xf>
    <xf numFmtId="175" fontId="50" fillId="0" borderId="0" xfId="1643" applyNumberFormat="1" applyFont="1" applyBorder="1" applyAlignment="1" applyProtection="1">
      <alignment horizontal="center" wrapText="1"/>
    </xf>
    <xf numFmtId="175" fontId="93" fillId="0" borderId="0" xfId="1643" applyNumberFormat="1" applyFont="1" applyBorder="1" applyAlignment="1" applyProtection="1">
      <alignment horizontal="left" vertical="center" wrapText="1"/>
    </xf>
    <xf numFmtId="2" fontId="93" fillId="0" borderId="0" xfId="1643" applyNumberFormat="1" applyFont="1" applyBorder="1" applyAlignment="1" applyProtection="1">
      <alignment vertical="center" wrapText="1"/>
    </xf>
    <xf numFmtId="181" fontId="93" fillId="0" borderId="0" xfId="1643" applyNumberFormat="1" applyFont="1" applyBorder="1" applyAlignment="1" applyProtection="1">
      <alignment vertical="center" wrapText="1"/>
    </xf>
    <xf numFmtId="182" fontId="93" fillId="0" borderId="0" xfId="1643" applyNumberFormat="1" applyFont="1" applyBorder="1" applyAlignment="1" applyProtection="1">
      <alignment vertical="center" wrapText="1"/>
    </xf>
    <xf numFmtId="0" fontId="49" fillId="0" borderId="0" xfId="1643" applyFont="1" applyBorder="1" applyAlignment="1" applyProtection="1">
      <alignment horizontal="left" vertical="top" wrapText="1"/>
    </xf>
    <xf numFmtId="175" fontId="94" fillId="35" borderId="0" xfId="1643" applyNumberFormat="1" applyFont="1" applyFill="1" applyBorder="1" applyAlignment="1" applyProtection="1">
      <alignment horizontal="center" vertical="center" wrapText="1"/>
    </xf>
    <xf numFmtId="175" fontId="94" fillId="35" borderId="0" xfId="1643" applyNumberFormat="1" applyFont="1" applyFill="1" applyBorder="1" applyAlignment="1" applyProtection="1">
      <alignment horizontal="left" vertical="center" wrapText="1"/>
    </xf>
    <xf numFmtId="2" fontId="94" fillId="35" borderId="0" xfId="1643" applyNumberFormat="1" applyFont="1" applyFill="1" applyBorder="1" applyAlignment="1" applyProtection="1">
      <alignment vertical="center" wrapText="1"/>
    </xf>
    <xf numFmtId="181" fontId="94" fillId="35" borderId="0" xfId="1643" applyNumberFormat="1" applyFont="1" applyFill="1" applyBorder="1" applyAlignment="1" applyProtection="1">
      <alignment vertical="center" wrapText="1"/>
    </xf>
    <xf numFmtId="182" fontId="94" fillId="35" borderId="0" xfId="1643" applyNumberFormat="1" applyFont="1" applyFill="1" applyBorder="1" applyAlignment="1" applyProtection="1">
      <alignment vertical="center" wrapText="1"/>
    </xf>
    <xf numFmtId="180" fontId="58" fillId="0" borderId="0" xfId="1643" applyNumberFormat="1" applyFont="1" applyBorder="1" applyAlignment="1" applyProtection="1">
      <alignment horizontal="center" wrapText="1"/>
    </xf>
    <xf numFmtId="49" fontId="53" fillId="0" borderId="0" xfId="1643" applyNumberFormat="1" applyFont="1" applyBorder="1" applyAlignment="1" applyProtection="1">
      <alignment horizontal="left" vertical="top"/>
    </xf>
    <xf numFmtId="49" fontId="58" fillId="0" borderId="0" xfId="1643" applyNumberFormat="1" applyFont="1" applyBorder="1" applyAlignment="1" applyProtection="1">
      <alignment horizontal="left" vertical="top" wrapText="1"/>
    </xf>
    <xf numFmtId="0" fontId="58" fillId="0" borderId="0" xfId="1643" applyFont="1" applyBorder="1" applyAlignment="1" applyProtection="1">
      <alignment horizontal="left" wrapText="1"/>
    </xf>
    <xf numFmtId="4" fontId="58" fillId="0" borderId="0" xfId="1643" applyNumberFormat="1" applyFont="1" applyBorder="1" applyAlignment="1" applyProtection="1">
      <alignment horizontal="right" wrapText="1"/>
    </xf>
    <xf numFmtId="181" fontId="63" fillId="0" borderId="0" xfId="1643" applyNumberFormat="1" applyFont="1" applyBorder="1" applyAlignment="1" applyProtection="1">
      <alignment horizontal="right" wrapText="1"/>
      <protection locked="0"/>
    </xf>
    <xf numFmtId="4" fontId="63" fillId="0" borderId="0" xfId="1643" applyNumberFormat="1" applyFont="1" applyBorder="1" applyAlignment="1" applyProtection="1">
      <alignment horizontal="right" wrapText="1"/>
      <protection locked="0"/>
    </xf>
    <xf numFmtId="0" fontId="49" fillId="0" borderId="0" xfId="1643" applyFont="1" applyBorder="1" applyAlignment="1" applyProtection="1">
      <alignment horizontal="right"/>
    </xf>
    <xf numFmtId="177" fontId="49" fillId="0" borderId="0" xfId="1643" applyNumberFormat="1" applyFont="1" applyBorder="1" applyAlignment="1" applyProtection="1">
      <alignment horizontal="right" wrapText="1"/>
    </xf>
    <xf numFmtId="49" fontId="50" fillId="0" borderId="0" xfId="1643" applyNumberFormat="1" applyFont="1" applyBorder="1" applyAlignment="1" applyProtection="1">
      <alignment horizontal="left" vertical="top"/>
    </xf>
    <xf numFmtId="0" fontId="49" fillId="0" borderId="0" xfId="1643" applyFont="1" applyBorder="1" applyAlignment="1" applyProtection="1">
      <alignment horizontal="right" wrapText="1"/>
    </xf>
    <xf numFmtId="49" fontId="50" fillId="0" borderId="0" xfId="1643" applyNumberFormat="1" applyFont="1" applyBorder="1" applyAlignment="1" applyProtection="1">
      <alignment horizontal="left" vertical="top" wrapText="1"/>
    </xf>
    <xf numFmtId="0" fontId="49" fillId="0" borderId="0" xfId="1643" applyFont="1" applyBorder="1" applyAlignment="1" applyProtection="1">
      <alignment horizontal="justify" vertical="top" wrapText="1"/>
    </xf>
    <xf numFmtId="181" fontId="58" fillId="0" borderId="0" xfId="1643" applyNumberFormat="1" applyFont="1" applyBorder="1" applyAlignment="1" applyProtection="1">
      <alignment horizontal="right" wrapText="1"/>
      <protection locked="0"/>
    </xf>
    <xf numFmtId="4" fontId="58" fillId="0" borderId="0" xfId="1643" applyNumberFormat="1" applyFont="1" applyBorder="1" applyAlignment="1" applyProtection="1">
      <alignment horizontal="right" wrapText="1"/>
      <protection locked="0"/>
    </xf>
    <xf numFmtId="180" fontId="49" fillId="0" borderId="0" xfId="1643" applyNumberFormat="1" applyFont="1" applyBorder="1" applyAlignment="1" applyProtection="1">
      <alignment horizontal="left" vertical="top" wrapText="1"/>
    </xf>
    <xf numFmtId="0" fontId="50" fillId="36" borderId="24" xfId="1643" applyFont="1" applyFill="1" applyBorder="1" applyAlignment="1" applyProtection="1">
      <alignment horizontal="right"/>
    </xf>
    <xf numFmtId="4" fontId="50" fillId="36" borderId="24" xfId="1643" applyNumberFormat="1" applyFont="1" applyFill="1" applyBorder="1" applyAlignment="1" applyProtection="1">
      <alignment horizontal="right" wrapText="1"/>
    </xf>
    <xf numFmtId="175" fontId="93" fillId="35" borderId="0" xfId="1643" applyNumberFormat="1" applyFont="1" applyFill="1" applyBorder="1" applyAlignment="1" applyProtection="1">
      <alignment horizontal="left" vertical="center" wrapText="1"/>
    </xf>
    <xf numFmtId="49" fontId="49" fillId="0" borderId="0" xfId="0" applyNumberFormat="1" applyFont="1" applyFill="1" applyBorder="1" applyAlignment="1" applyProtection="1">
      <alignment horizontal="left" vertical="top"/>
    </xf>
    <xf numFmtId="49" fontId="49" fillId="0" borderId="0" xfId="0" applyNumberFormat="1" applyFont="1" applyFill="1" applyBorder="1" applyProtection="1"/>
    <xf numFmtId="0" fontId="49" fillId="0" borderId="0" xfId="0" applyFont="1" applyFill="1" applyAlignment="1" applyProtection="1">
      <alignment horizontal="left"/>
    </xf>
    <xf numFmtId="0" fontId="50" fillId="0" borderId="22" xfId="0" applyFont="1" applyFill="1" applyBorder="1" applyAlignment="1" applyProtection="1">
      <alignment horizontal="left"/>
    </xf>
    <xf numFmtId="0" fontId="50" fillId="34" borderId="21" xfId="0" applyFont="1" applyFill="1" applyBorder="1" applyAlignment="1" applyProtection="1">
      <alignment horizontal="left"/>
    </xf>
    <xf numFmtId="0" fontId="50" fillId="0" borderId="0" xfId="0" applyFont="1" applyBorder="1" applyAlignment="1" applyProtection="1">
      <alignment horizontal="left" wrapText="1"/>
    </xf>
    <xf numFmtId="0" fontId="49" fillId="0" borderId="0" xfId="1643" applyFont="1" applyBorder="1" applyAlignment="1" applyProtection="1">
      <alignment horizontal="left" wrapText="1"/>
    </xf>
    <xf numFmtId="49" fontId="55" fillId="23" borderId="0" xfId="0" applyNumberFormat="1" applyFont="1" applyFill="1" applyBorder="1" applyAlignment="1" applyProtection="1">
      <alignment vertical="top"/>
    </xf>
    <xf numFmtId="175" fontId="53" fillId="0" borderId="0" xfId="1643" applyNumberFormat="1" applyFont="1" applyBorder="1" applyAlignment="1" applyProtection="1">
      <alignment vertical="top" wrapText="1"/>
    </xf>
    <xf numFmtId="175" fontId="94" fillId="35" borderId="0" xfId="1643" applyNumberFormat="1" applyFont="1" applyFill="1" applyBorder="1" applyAlignment="1" applyProtection="1">
      <alignment horizontal="center" vertical="top" wrapText="1"/>
    </xf>
    <xf numFmtId="49" fontId="53" fillId="0" borderId="0" xfId="1643" applyNumberFormat="1" applyFont="1" applyBorder="1" applyAlignment="1" applyProtection="1">
      <alignment vertical="top"/>
    </xf>
    <xf numFmtId="44" fontId="109" fillId="0" borderId="0" xfId="0" applyNumberFormat="1" applyFont="1" applyFill="1" applyBorder="1" applyAlignment="1" applyProtection="1">
      <alignment horizontal="right" wrapText="1"/>
    </xf>
    <xf numFmtId="49" fontId="110" fillId="0" borderId="29" xfId="0" applyNumberFormat="1" applyFont="1" applyFill="1" applyBorder="1" applyAlignment="1" applyProtection="1">
      <alignment vertical="top"/>
    </xf>
    <xf numFmtId="0" fontId="110" fillId="0" borderId="29" xfId="0" applyNumberFormat="1" applyFont="1" applyBorder="1" applyAlignment="1" applyProtection="1">
      <alignment horizontal="left" vertical="top" wrapText="1"/>
    </xf>
    <xf numFmtId="49" fontId="109" fillId="0" borderId="29" xfId="0" applyNumberFormat="1" applyFont="1" applyBorder="1" applyAlignment="1" applyProtection="1">
      <alignment horizontal="left"/>
    </xf>
    <xf numFmtId="4" fontId="109" fillId="0" borderId="29" xfId="0" applyNumberFormat="1" applyFont="1" applyBorder="1" applyProtection="1"/>
    <xf numFmtId="4" fontId="109" fillId="0" borderId="29" xfId="0" applyNumberFormat="1" applyFont="1" applyBorder="1" applyProtection="1">
      <protection locked="0"/>
    </xf>
    <xf numFmtId="179" fontId="109" fillId="0" borderId="0" xfId="0" applyNumberFormat="1" applyFont="1" applyFill="1" applyBorder="1" applyAlignment="1" applyProtection="1">
      <alignment horizontal="right" wrapText="1"/>
      <protection locked="0"/>
    </xf>
    <xf numFmtId="0" fontId="109" fillId="0" borderId="0" xfId="0" applyFont="1" applyFill="1" applyAlignment="1" applyProtection="1">
      <alignment horizontal="left" vertical="top" wrapText="1"/>
      <protection locked="0"/>
    </xf>
    <xf numFmtId="0" fontId="109" fillId="0" borderId="29" xfId="0" applyNumberFormat="1" applyFont="1" applyBorder="1" applyAlignment="1" applyProtection="1">
      <alignment horizontal="left" vertical="top" wrapText="1"/>
    </xf>
    <xf numFmtId="44" fontId="109" fillId="0" borderId="29" xfId="1789" applyFont="1" applyFill="1" applyBorder="1" applyAlignment="1" applyProtection="1">
      <alignment horizontal="right"/>
      <protection locked="0"/>
    </xf>
    <xf numFmtId="10" fontId="109" fillId="0" borderId="0" xfId="0" applyNumberFormat="1" applyFont="1" applyFill="1" applyBorder="1" applyAlignment="1" applyProtection="1">
      <alignment horizontal="right" wrapText="1"/>
      <protection locked="0"/>
    </xf>
    <xf numFmtId="44" fontId="109" fillId="0" borderId="0" xfId="1789" applyFont="1" applyFill="1" applyAlignment="1" applyProtection="1">
      <alignment horizontal="right" wrapText="1"/>
      <protection locked="0"/>
    </xf>
    <xf numFmtId="0" fontId="110" fillId="0" borderId="29" xfId="0" applyFont="1" applyFill="1" applyBorder="1" applyAlignment="1" applyProtection="1">
      <alignment horizontal="left" vertical="top" wrapText="1"/>
    </xf>
    <xf numFmtId="0" fontId="111" fillId="0" borderId="0" xfId="0" applyNumberFormat="1" applyFont="1" applyBorder="1" applyAlignment="1" applyProtection="1">
      <alignment horizontal="left" vertical="top" wrapText="1"/>
    </xf>
    <xf numFmtId="0" fontId="109" fillId="0" borderId="0" xfId="0" applyFont="1" applyBorder="1" applyAlignment="1" applyProtection="1">
      <alignment horizontal="right"/>
    </xf>
    <xf numFmtId="4" fontId="109" fillId="0" borderId="0" xfId="1714" applyNumberFormat="1" applyFont="1" applyFill="1" applyBorder="1" applyAlignment="1" applyProtection="1">
      <alignment horizontal="right" wrapText="1"/>
    </xf>
    <xf numFmtId="178" fontId="109" fillId="0" borderId="0" xfId="1640" applyNumberFormat="1" applyFont="1" applyFill="1" applyBorder="1" applyAlignment="1" applyProtection="1">
      <alignment horizontal="right"/>
      <protection locked="0"/>
    </xf>
    <xf numFmtId="178" fontId="109" fillId="0" borderId="0" xfId="0" applyNumberFormat="1" applyFont="1" applyAlignment="1" applyProtection="1">
      <alignment horizontal="left" vertical="top" wrapText="1"/>
      <protection locked="0"/>
    </xf>
    <xf numFmtId="178" fontId="49" fillId="0" borderId="0" xfId="1195" applyNumberFormat="1" applyFont="1" applyFill="1" applyBorder="1" applyAlignment="1" applyProtection="1">
      <alignment horizontal="right" wrapText="1"/>
      <protection locked="0"/>
    </xf>
    <xf numFmtId="178" fontId="50" fillId="0" borderId="22" xfId="0" applyNumberFormat="1" applyFont="1" applyFill="1" applyBorder="1" applyAlignment="1" applyProtection="1">
      <alignment horizontal="right" wrapText="1"/>
      <protection locked="0"/>
    </xf>
    <xf numFmtId="178" fontId="49" fillId="0" borderId="0" xfId="0" applyNumberFormat="1" applyFont="1" applyFill="1" applyBorder="1" applyAlignment="1" applyProtection="1">
      <alignment horizontal="right" wrapText="1"/>
      <protection locked="0"/>
    </xf>
    <xf numFmtId="178" fontId="58" fillId="33" borderId="0" xfId="701" applyNumberFormat="1" applyFont="1" applyFill="1" applyBorder="1" applyAlignment="1" applyProtection="1">
      <alignment vertical="top" wrapText="1"/>
      <protection locked="0"/>
    </xf>
    <xf numFmtId="178" fontId="58" fillId="33" borderId="0" xfId="967" applyNumberFormat="1" applyFont="1" applyFill="1" applyBorder="1" applyProtection="1">
      <protection locked="0"/>
    </xf>
    <xf numFmtId="178" fontId="58" fillId="0" borderId="0" xfId="967" applyNumberFormat="1" applyFont="1" applyFill="1" applyBorder="1" applyProtection="1">
      <protection locked="0"/>
    </xf>
    <xf numFmtId="178" fontId="109" fillId="0" borderId="29" xfId="0" applyNumberFormat="1" applyFont="1" applyFill="1" applyBorder="1" applyAlignment="1" applyProtection="1">
      <alignment horizontal="right" wrapText="1"/>
      <protection locked="0"/>
    </xf>
    <xf numFmtId="178" fontId="109" fillId="0" borderId="0" xfId="0" applyNumberFormat="1" applyFont="1" applyFill="1" applyBorder="1" applyAlignment="1" applyProtection="1">
      <alignment horizontal="right" wrapText="1"/>
      <protection locked="0"/>
    </xf>
    <xf numFmtId="178" fontId="50" fillId="34" borderId="21" xfId="0" applyNumberFormat="1" applyFont="1" applyFill="1" applyBorder="1" applyAlignment="1" applyProtection="1">
      <alignment horizontal="right" wrapText="1"/>
      <protection locked="0"/>
    </xf>
    <xf numFmtId="178" fontId="49" fillId="0" borderId="0" xfId="0" applyNumberFormat="1" applyFont="1" applyFill="1" applyBorder="1" applyAlignment="1" applyProtection="1">
      <alignment horizontal="left" vertical="top" wrapText="1"/>
    </xf>
    <xf numFmtId="0" fontId="75" fillId="0" borderId="0" xfId="0" applyFont="1" applyFill="1" applyBorder="1" applyProtection="1">
      <protection locked="0"/>
    </xf>
    <xf numFmtId="0" fontId="79" fillId="0" borderId="0" xfId="0" applyFont="1" applyFill="1" applyBorder="1" applyAlignment="1" applyProtection="1">
      <alignment horizontal="left" vertical="center"/>
      <protection locked="0"/>
    </xf>
    <xf numFmtId="0" fontId="82" fillId="0" borderId="0" xfId="0" applyFont="1" applyFill="1" applyBorder="1" applyAlignment="1" applyProtection="1">
      <alignment horizontal="left" vertical="center"/>
      <protection locked="0"/>
    </xf>
    <xf numFmtId="0" fontId="84" fillId="0" borderId="0" xfId="0" applyFont="1" applyFill="1" applyBorder="1" applyAlignment="1" applyProtection="1">
      <alignment horizontal="left" vertical="center"/>
      <protection locked="0"/>
    </xf>
    <xf numFmtId="0" fontId="75" fillId="0" borderId="0" xfId="0" applyFont="1" applyFill="1" applyBorder="1" applyProtection="1"/>
    <xf numFmtId="49" fontId="77" fillId="0" borderId="0" xfId="0" applyNumberFormat="1" applyFont="1" applyFill="1" applyBorder="1" applyAlignment="1" applyProtection="1">
      <alignment horizontal="center" vertical="top" wrapText="1"/>
    </xf>
    <xf numFmtId="49" fontId="78" fillId="0" borderId="0" xfId="0" applyNumberFormat="1" applyFont="1" applyFill="1" applyBorder="1" applyAlignment="1" applyProtection="1">
      <alignment horizontal="center"/>
    </xf>
    <xf numFmtId="49" fontId="78" fillId="0" borderId="0" xfId="0" applyNumberFormat="1" applyFont="1" applyFill="1" applyBorder="1" applyAlignment="1" applyProtection="1">
      <alignment horizontal="left"/>
    </xf>
    <xf numFmtId="0" fontId="79" fillId="0" borderId="0" xfId="0" applyFont="1" applyFill="1" applyBorder="1" applyAlignment="1" applyProtection="1">
      <alignment horizontal="right" vertical="top"/>
    </xf>
    <xf numFmtId="49" fontId="80" fillId="0" borderId="0" xfId="0" applyNumberFormat="1" applyFont="1" applyFill="1" applyBorder="1" applyAlignment="1" applyProtection="1">
      <alignment horizontal="left" vertical="top" wrapText="1"/>
    </xf>
    <xf numFmtId="49" fontId="81" fillId="0" borderId="0" xfId="0" applyNumberFormat="1" applyFont="1" applyFill="1" applyBorder="1" applyAlignment="1" applyProtection="1">
      <alignment horizontal="left" vertical="top" wrapText="1"/>
    </xf>
    <xf numFmtId="49" fontId="76" fillId="0" borderId="0" xfId="0" applyNumberFormat="1" applyFont="1" applyFill="1" applyBorder="1" applyProtection="1"/>
    <xf numFmtId="49" fontId="83" fillId="0" borderId="0" xfId="0" applyNumberFormat="1" applyFont="1" applyFill="1" applyBorder="1" applyAlignment="1" applyProtection="1">
      <alignment horizontal="left" vertical="top" wrapText="1"/>
    </xf>
    <xf numFmtId="49" fontId="76" fillId="0" borderId="0" xfId="0" applyNumberFormat="1" applyFont="1" applyFill="1" applyBorder="1" applyAlignment="1" applyProtection="1">
      <alignment horizontal="left" vertical="top"/>
    </xf>
    <xf numFmtId="49" fontId="80" fillId="0" borderId="0" xfId="0" applyNumberFormat="1" applyFont="1" applyFill="1" applyBorder="1" applyAlignment="1" applyProtection="1">
      <alignment horizontal="left" vertical="top"/>
    </xf>
    <xf numFmtId="0" fontId="85" fillId="0" borderId="0" xfId="0" applyFont="1" applyFill="1" applyBorder="1" applyAlignment="1" applyProtection="1">
      <alignment horizontal="left" indent="2"/>
    </xf>
    <xf numFmtId="0" fontId="82" fillId="0" borderId="0" xfId="0" applyFont="1" applyFill="1" applyBorder="1" applyAlignment="1" applyProtection="1">
      <alignment horizontal="right" vertical="top"/>
    </xf>
    <xf numFmtId="49" fontId="86" fillId="0" borderId="0" xfId="0" applyNumberFormat="1" applyFont="1" applyFill="1" applyBorder="1" applyAlignment="1" applyProtection="1">
      <alignment horizontal="right"/>
    </xf>
    <xf numFmtId="0" fontId="87" fillId="0" borderId="0" xfId="0" applyFont="1" applyFill="1" applyBorder="1" applyAlignment="1" applyProtection="1">
      <alignment horizontal="right" vertical="top"/>
    </xf>
    <xf numFmtId="49" fontId="87" fillId="0" borderId="0" xfId="0" applyNumberFormat="1" applyFont="1" applyFill="1" applyBorder="1" applyAlignment="1" applyProtection="1">
      <alignment horizontal="right" vertical="top"/>
    </xf>
    <xf numFmtId="4" fontId="49" fillId="0" borderId="0" xfId="1639" applyNumberFormat="1" applyFont="1" applyFill="1" applyAlignment="1" applyProtection="1">
      <alignment horizontal="right" wrapText="1"/>
      <protection locked="0"/>
    </xf>
    <xf numFmtId="0" fontId="49" fillId="0" borderId="0" xfId="1639" applyFont="1" applyFill="1" applyAlignment="1" applyProtection="1">
      <alignment horizontal="left" vertical="top" wrapText="1"/>
      <protection locked="0"/>
    </xf>
    <xf numFmtId="0" fontId="49" fillId="0" borderId="0" xfId="1639" applyFont="1" applyFill="1" applyBorder="1" applyProtection="1">
      <protection locked="0"/>
    </xf>
    <xf numFmtId="0" fontId="49" fillId="0" borderId="0" xfId="1639" applyFont="1" applyFill="1" applyProtection="1">
      <protection locked="0"/>
    </xf>
    <xf numFmtId="4" fontId="50" fillId="0" borderId="0" xfId="1639" applyNumberFormat="1" applyFont="1" applyFill="1" applyBorder="1" applyAlignment="1" applyProtection="1">
      <alignment horizontal="right" wrapText="1"/>
      <protection locked="0"/>
    </xf>
    <xf numFmtId="0" fontId="50" fillId="0" borderId="0" xfId="1639" applyFont="1" applyFill="1" applyBorder="1" applyAlignment="1" applyProtection="1">
      <alignment horizontal="left" vertical="top" wrapText="1"/>
      <protection locked="0"/>
    </xf>
    <xf numFmtId="4" fontId="72" fillId="0" borderId="0" xfId="1639" applyNumberFormat="1" applyFont="1" applyFill="1" applyBorder="1" applyAlignment="1" applyProtection="1">
      <alignment horizontal="right" wrapText="1"/>
      <protection locked="0"/>
    </xf>
    <xf numFmtId="4" fontId="73" fillId="0" borderId="0" xfId="1642" applyNumberFormat="1" applyFont="1" applyFill="1" applyBorder="1" applyAlignment="1" applyProtection="1">
      <alignment horizontal="center" wrapText="1"/>
      <protection locked="0"/>
    </xf>
    <xf numFmtId="177" fontId="50" fillId="0" borderId="0" xfId="1642" applyNumberFormat="1" applyFont="1" applyFill="1" applyBorder="1" applyAlignment="1" applyProtection="1">
      <alignment horizontal="right" wrapText="1"/>
      <protection locked="0"/>
    </xf>
    <xf numFmtId="177" fontId="49" fillId="0" borderId="0" xfId="1642" applyNumberFormat="1" applyFont="1" applyFill="1" applyBorder="1" applyAlignment="1" applyProtection="1">
      <alignment horizontal="right" wrapText="1"/>
      <protection locked="0"/>
    </xf>
    <xf numFmtId="177" fontId="49" fillId="0" borderId="0" xfId="1639" applyNumberFormat="1" applyFont="1" applyFill="1" applyBorder="1" applyAlignment="1" applyProtection="1">
      <alignment horizontal="right" wrapText="1"/>
      <protection locked="0"/>
    </xf>
    <xf numFmtId="177" fontId="74" fillId="0" borderId="0" xfId="1639" applyNumberFormat="1" applyFont="1" applyFill="1" applyBorder="1" applyAlignment="1" applyProtection="1">
      <alignment horizontal="right" wrapText="1"/>
      <protection locked="0"/>
    </xf>
    <xf numFmtId="0" fontId="49" fillId="0" borderId="0" xfId="970" applyFont="1" applyFill="1" applyBorder="1" applyAlignment="1" applyProtection="1">
      <alignment horizontal="left" vertical="top" wrapText="1"/>
    </xf>
    <xf numFmtId="0" fontId="49" fillId="0" borderId="0" xfId="970" applyFont="1" applyFill="1" applyBorder="1" applyAlignment="1" applyProtection="1">
      <alignment horizontal="right" wrapText="1"/>
    </xf>
    <xf numFmtId="0" fontId="49" fillId="0" borderId="0" xfId="0" applyFont="1" applyFill="1" applyAlignment="1" applyProtection="1">
      <alignment horizontal="left" vertical="top" wrapText="1"/>
      <protection locked="0"/>
    </xf>
    <xf numFmtId="0" fontId="48" fillId="0" borderId="0" xfId="0" applyNumberFormat="1" applyFont="1" applyProtection="1">
      <protection locked="0"/>
    </xf>
    <xf numFmtId="0" fontId="68" fillId="0" borderId="0" xfId="0" applyNumberFormat="1" applyFont="1" applyFill="1" applyProtection="1">
      <protection locked="0"/>
    </xf>
    <xf numFmtId="0" fontId="49" fillId="0" borderId="0" xfId="0" applyFont="1" applyFill="1" applyBorder="1" applyProtection="1">
      <protection locked="0"/>
    </xf>
    <xf numFmtId="0" fontId="50" fillId="0" borderId="0" xfId="0" applyFont="1" applyFill="1" applyAlignment="1" applyProtection="1">
      <alignment horizontal="left" vertical="top" wrapText="1"/>
      <protection locked="0"/>
    </xf>
    <xf numFmtId="9" fontId="49" fillId="0" borderId="0" xfId="0" applyNumberFormat="1" applyFont="1" applyFill="1" applyAlignment="1" applyProtection="1">
      <alignment horizontal="right" vertical="top" wrapText="1"/>
      <protection locked="0"/>
    </xf>
    <xf numFmtId="44" fontId="49" fillId="0" borderId="0" xfId="998" applyNumberFormat="1" applyFont="1" applyFill="1" applyBorder="1" applyAlignment="1" applyProtection="1">
      <alignment horizontal="right" wrapText="1"/>
    </xf>
    <xf numFmtId="4" fontId="54" fillId="30" borderId="23" xfId="0" applyNumberFormat="1" applyFont="1" applyFill="1" applyBorder="1" applyAlignment="1" applyProtection="1">
      <alignment horizontal="left"/>
    </xf>
    <xf numFmtId="44" fontId="54" fillId="30" borderId="23" xfId="0" applyNumberFormat="1" applyFont="1" applyFill="1" applyBorder="1" applyAlignment="1" applyProtection="1">
      <alignment horizontal="left"/>
    </xf>
    <xf numFmtId="4" fontId="50" fillId="0" borderId="0" xfId="0" applyNumberFormat="1" applyFont="1" applyFill="1" applyBorder="1" applyAlignment="1" applyProtection="1">
      <alignment horizontal="right"/>
    </xf>
    <xf numFmtId="44" fontId="50" fillId="0" borderId="0" xfId="0" applyNumberFormat="1" applyFont="1" applyFill="1" applyBorder="1" applyAlignment="1" applyProtection="1">
      <alignment horizontal="right"/>
    </xf>
    <xf numFmtId="4" fontId="67" fillId="0" borderId="0" xfId="0" applyNumberFormat="1" applyFont="1" applyFill="1" applyBorder="1" applyAlignment="1" applyProtection="1">
      <alignment horizontal="right"/>
    </xf>
    <xf numFmtId="4" fontId="67" fillId="0" borderId="0" xfId="1195" applyNumberFormat="1" applyFont="1" applyFill="1" applyAlignment="1" applyProtection="1">
      <alignment horizontal="right" wrapText="1"/>
    </xf>
    <xf numFmtId="44" fontId="67" fillId="0" borderId="0" xfId="1195" applyNumberFormat="1" applyFont="1" applyFill="1" applyAlignment="1" applyProtection="1">
      <alignment horizontal="right" wrapText="1"/>
    </xf>
    <xf numFmtId="44" fontId="67" fillId="71" borderId="0" xfId="1195" applyNumberFormat="1" applyFont="1" applyFill="1" applyAlignment="1" applyProtection="1">
      <alignment horizontal="right" wrapText="1"/>
    </xf>
    <xf numFmtId="4" fontId="67" fillId="0" borderId="0" xfId="0" applyNumberFormat="1" applyFont="1" applyFill="1" applyAlignment="1" applyProtection="1">
      <alignment horizontal="left" vertical="top" wrapText="1"/>
    </xf>
    <xf numFmtId="44" fontId="69" fillId="71" borderId="21" xfId="0" applyNumberFormat="1" applyFont="1" applyFill="1" applyBorder="1" applyAlignment="1" applyProtection="1">
      <alignment horizontal="right" wrapText="1"/>
    </xf>
    <xf numFmtId="44" fontId="67" fillId="0" borderId="0" xfId="0" applyNumberFormat="1" applyFont="1" applyFill="1" applyAlignment="1" applyProtection="1">
      <alignment horizontal="right" wrapText="1"/>
    </xf>
    <xf numFmtId="44" fontId="49" fillId="0" borderId="0" xfId="0" applyNumberFormat="1" applyFont="1" applyFill="1" applyAlignment="1" applyProtection="1">
      <alignment horizontal="right" wrapText="1"/>
    </xf>
    <xf numFmtId="4" fontId="49" fillId="0" borderId="0" xfId="0" applyNumberFormat="1" applyFont="1" applyFill="1" applyProtection="1"/>
    <xf numFmtId="44" fontId="49" fillId="0" borderId="0" xfId="0" applyNumberFormat="1" applyFont="1" applyFill="1" applyProtection="1"/>
    <xf numFmtId="0" fontId="49" fillId="0" borderId="0" xfId="0" applyNumberFormat="1" applyFont="1" applyFill="1" applyProtection="1">
      <protection locked="0"/>
    </xf>
    <xf numFmtId="0" fontId="49" fillId="0" borderId="0" xfId="0" applyFont="1" applyFill="1" applyBorder="1" applyAlignment="1" applyProtection="1">
      <alignment horizontal="left" vertical="top" wrapText="1"/>
      <protection locked="0"/>
    </xf>
    <xf numFmtId="4" fontId="50" fillId="0" borderId="22" xfId="1195" applyNumberFormat="1" applyFont="1" applyFill="1" applyBorder="1" applyAlignment="1" applyProtection="1">
      <alignment horizontal="right" wrapText="1"/>
      <protection locked="0"/>
    </xf>
    <xf numFmtId="178" fontId="56" fillId="0" borderId="0" xfId="1383" applyNumberFormat="1" applyFont="1" applyFill="1" applyBorder="1" applyAlignment="1" applyProtection="1">
      <alignment vertical="center" wrapText="1"/>
      <protection locked="0"/>
    </xf>
    <xf numFmtId="178" fontId="57" fillId="33" borderId="0" xfId="1383" applyNumberFormat="1" applyFont="1" applyFill="1" applyBorder="1" applyAlignment="1" applyProtection="1">
      <alignment vertical="center" wrapText="1"/>
      <protection locked="0"/>
    </xf>
    <xf numFmtId="0" fontId="51" fillId="0" borderId="0" xfId="0" applyFont="1" applyFill="1" applyBorder="1" applyAlignment="1" applyProtection="1">
      <alignment horizontal="left" vertical="top" wrapText="1"/>
      <protection locked="0"/>
    </xf>
    <xf numFmtId="0" fontId="52" fillId="0" borderId="21" xfId="0" applyFont="1" applyBorder="1" applyProtection="1">
      <protection locked="0"/>
    </xf>
    <xf numFmtId="0" fontId="52" fillId="0" borderId="0" xfId="0" applyFont="1" applyBorder="1" applyProtection="1">
      <protection locked="0"/>
    </xf>
    <xf numFmtId="49" fontId="61" fillId="0" borderId="0" xfId="0" applyNumberFormat="1" applyFont="1" applyBorder="1" applyAlignment="1" applyProtection="1">
      <alignment horizontal="left"/>
      <protection locked="0"/>
    </xf>
    <xf numFmtId="0" fontId="49" fillId="0" borderId="0" xfId="0" applyFont="1" applyBorder="1" applyAlignment="1" applyProtection="1">
      <protection locked="0"/>
    </xf>
    <xf numFmtId="49" fontId="59" fillId="0" borderId="0" xfId="0" applyNumberFormat="1" applyFont="1" applyBorder="1" applyAlignment="1" applyProtection="1">
      <alignment wrapText="1"/>
      <protection locked="0"/>
    </xf>
    <xf numFmtId="0" fontId="59" fillId="0" borderId="0" xfId="0" applyFont="1" applyBorder="1" applyAlignment="1" applyProtection="1">
      <alignment horizontal="center"/>
      <protection locked="0"/>
    </xf>
    <xf numFmtId="9" fontId="49" fillId="0" borderId="0" xfId="0" applyNumberFormat="1" applyFont="1" applyFill="1" applyBorder="1" applyAlignment="1" applyProtection="1">
      <alignment horizontal="right" vertical="top" wrapText="1"/>
      <protection locked="0"/>
    </xf>
    <xf numFmtId="0" fontId="64" fillId="0" borderId="0" xfId="0" applyFont="1" applyFill="1" applyBorder="1" applyAlignment="1" applyProtection="1">
      <alignment horizontal="left" vertical="top" wrapText="1"/>
      <protection locked="0"/>
    </xf>
    <xf numFmtId="0" fontId="65" fillId="0" borderId="0" xfId="0" applyFont="1" applyFill="1" applyBorder="1" applyAlignment="1" applyProtection="1">
      <alignment horizontal="left" vertical="top" wrapText="1"/>
      <protection locked="0"/>
    </xf>
    <xf numFmtId="0" fontId="50" fillId="0" borderId="0" xfId="0" applyFont="1" applyBorder="1" applyAlignment="1" applyProtection="1">
      <alignment horizontal="left" vertical="top" wrapText="1"/>
      <protection locked="0"/>
    </xf>
    <xf numFmtId="178" fontId="49" fillId="0" borderId="0" xfId="998" applyNumberFormat="1" applyFont="1" applyFill="1" applyBorder="1" applyAlignment="1" applyProtection="1">
      <alignment horizontal="right" wrapText="1"/>
    </xf>
    <xf numFmtId="175" fontId="49" fillId="0" borderId="0" xfId="998" applyNumberFormat="1" applyFont="1" applyFill="1" applyBorder="1" applyAlignment="1" applyProtection="1">
      <alignment horizontal="right" wrapText="1"/>
    </xf>
    <xf numFmtId="178" fontId="54" fillId="23" borderId="0" xfId="0" applyNumberFormat="1" applyFont="1" applyFill="1" applyBorder="1" applyAlignment="1" applyProtection="1">
      <alignment horizontal="left"/>
    </xf>
    <xf numFmtId="178" fontId="50" fillId="0" borderId="0" xfId="0" applyNumberFormat="1" applyFont="1" applyFill="1" applyBorder="1" applyAlignment="1" applyProtection="1">
      <alignment horizontal="right"/>
    </xf>
    <xf numFmtId="44" fontId="49" fillId="0" borderId="0" xfId="0" applyNumberFormat="1" applyFont="1" applyFill="1" applyAlignment="1" applyProtection="1">
      <alignment horizontal="left" wrapText="1"/>
    </xf>
    <xf numFmtId="178" fontId="49" fillId="0" borderId="0" xfId="0" applyNumberFormat="1" applyFont="1" applyFill="1" applyAlignment="1" applyProtection="1">
      <alignment wrapText="1"/>
    </xf>
    <xf numFmtId="44" fontId="49" fillId="0" borderId="0" xfId="0" applyNumberFormat="1" applyFont="1" applyFill="1" applyBorder="1" applyAlignment="1" applyProtection="1">
      <alignment horizontal="left" wrapText="1"/>
    </xf>
    <xf numFmtId="4" fontId="49" fillId="0" borderId="22" xfId="1135" applyNumberFormat="1" applyFont="1" applyFill="1" applyBorder="1" applyAlignment="1" applyProtection="1">
      <alignment horizontal="right"/>
    </xf>
    <xf numFmtId="44" fontId="50" fillId="0" borderId="22" xfId="0" applyNumberFormat="1" applyFont="1" applyFill="1" applyBorder="1" applyAlignment="1" applyProtection="1">
      <alignment horizontal="right" wrapText="1"/>
    </xf>
    <xf numFmtId="178" fontId="50" fillId="0" borderId="0" xfId="0" applyNumberFormat="1" applyFont="1" applyFill="1" applyBorder="1" applyAlignment="1" applyProtection="1">
      <alignment horizontal="right" wrapText="1"/>
    </xf>
    <xf numFmtId="179" fontId="50" fillId="0" borderId="0" xfId="0" applyNumberFormat="1" applyFont="1" applyFill="1" applyBorder="1" applyAlignment="1" applyProtection="1">
      <alignment horizontal="right" wrapText="1"/>
    </xf>
    <xf numFmtId="178" fontId="58" fillId="0" borderId="0" xfId="1195" applyNumberFormat="1" applyFont="1" applyFill="1" applyBorder="1" applyAlignment="1" applyProtection="1">
      <alignment horizontal="right" wrapText="1"/>
    </xf>
    <xf numFmtId="49" fontId="60" fillId="0" borderId="21" xfId="0" applyNumberFormat="1" applyFont="1" applyBorder="1" applyAlignment="1" applyProtection="1">
      <alignment horizontal="left" vertical="top"/>
    </xf>
    <xf numFmtId="0" fontId="53" fillId="0" borderId="21" xfId="0" applyFont="1" applyBorder="1" applyAlignment="1" applyProtection="1">
      <alignment horizontal="left" vertical="top"/>
    </xf>
    <xf numFmtId="49" fontId="60" fillId="0" borderId="21" xfId="0" applyNumberFormat="1" applyFont="1" applyBorder="1" applyAlignment="1" applyProtection="1">
      <alignment wrapText="1"/>
    </xf>
    <xf numFmtId="0" fontId="52" fillId="0" borderId="21" xfId="0" applyFont="1" applyBorder="1" applyAlignment="1" applyProtection="1">
      <alignment horizontal="left"/>
    </xf>
    <xf numFmtId="0" fontId="52" fillId="0" borderId="21" xfId="0" applyFont="1" applyBorder="1" applyAlignment="1" applyProtection="1">
      <alignment horizontal="center"/>
    </xf>
    <xf numFmtId="0" fontId="52" fillId="0" borderId="21" xfId="0" applyFont="1" applyBorder="1" applyProtection="1"/>
    <xf numFmtId="49" fontId="61" fillId="0" borderId="0" xfId="0" applyNumberFormat="1" applyFont="1" applyBorder="1" applyAlignment="1" applyProtection="1">
      <alignment horizontal="left"/>
    </xf>
    <xf numFmtId="0" fontId="49" fillId="0" borderId="0" xfId="0" applyFont="1" applyBorder="1" applyAlignment="1" applyProtection="1"/>
    <xf numFmtId="49" fontId="59" fillId="0" borderId="0" xfId="0" applyNumberFormat="1" applyFont="1" applyBorder="1" applyAlignment="1" applyProtection="1">
      <alignment wrapText="1"/>
    </xf>
    <xf numFmtId="0" fontId="59" fillId="0" borderId="0" xfId="0" applyFont="1" applyBorder="1" applyAlignment="1" applyProtection="1">
      <alignment horizontal="left"/>
    </xf>
    <xf numFmtId="0" fontId="59" fillId="0" borderId="0" xfId="0" applyFont="1" applyBorder="1" applyAlignment="1" applyProtection="1">
      <alignment horizontal="center"/>
    </xf>
    <xf numFmtId="176" fontId="53" fillId="0" borderId="0" xfId="0" applyNumberFormat="1" applyFont="1" applyBorder="1" applyAlignment="1" applyProtection="1">
      <alignment horizontal="center"/>
    </xf>
    <xf numFmtId="49" fontId="61" fillId="0" borderId="0" xfId="0" applyNumberFormat="1" applyFont="1" applyBorder="1" applyAlignment="1" applyProtection="1">
      <alignment wrapText="1"/>
    </xf>
    <xf numFmtId="0" fontId="49" fillId="0" borderId="0" xfId="0" applyFont="1" applyBorder="1" applyAlignment="1" applyProtection="1">
      <alignment horizontal="left"/>
    </xf>
    <xf numFmtId="49" fontId="59" fillId="0" borderId="0" xfId="0" applyNumberFormat="1" applyFont="1" applyBorder="1" applyAlignment="1" applyProtection="1">
      <alignment vertical="top" wrapText="1"/>
    </xf>
    <xf numFmtId="49" fontId="59" fillId="0" borderId="0" xfId="0" applyNumberFormat="1" applyFont="1" applyBorder="1" applyAlignment="1" applyProtection="1">
      <alignment horizontal="left" vertical="top" wrapText="1"/>
    </xf>
    <xf numFmtId="0" fontId="62" fillId="33" borderId="0" xfId="701" applyFont="1" applyFill="1" applyBorder="1" applyAlignment="1" applyProtection="1">
      <alignment vertical="top" wrapText="1"/>
    </xf>
    <xf numFmtId="0" fontId="58" fillId="33" borderId="0" xfId="701" applyFont="1" applyFill="1" applyBorder="1" applyAlignment="1" applyProtection="1">
      <alignment horizontal="left" wrapText="1"/>
    </xf>
    <xf numFmtId="0" fontId="58" fillId="33" borderId="0" xfId="701" applyFont="1" applyFill="1" applyBorder="1" applyAlignment="1" applyProtection="1">
      <alignment vertical="top" wrapText="1"/>
    </xf>
    <xf numFmtId="0" fontId="62" fillId="33" borderId="0" xfId="967" applyFont="1" applyFill="1" applyBorder="1" applyProtection="1"/>
    <xf numFmtId="0" fontId="58" fillId="33" borderId="0" xfId="967" applyFont="1" applyFill="1" applyBorder="1" applyAlignment="1" applyProtection="1">
      <alignment horizontal="left"/>
    </xf>
    <xf numFmtId="0" fontId="58" fillId="33" borderId="0" xfId="967" applyFont="1" applyFill="1" applyBorder="1" applyProtection="1"/>
    <xf numFmtId="49" fontId="60" fillId="34" borderId="21" xfId="0" applyNumberFormat="1" applyFont="1" applyFill="1" applyBorder="1" applyAlignment="1" applyProtection="1">
      <alignment wrapText="1"/>
    </xf>
    <xf numFmtId="4" fontId="49" fillId="34" borderId="21" xfId="1135" applyNumberFormat="1" applyFont="1" applyFill="1" applyBorder="1" applyAlignment="1" applyProtection="1">
      <alignment horizontal="right"/>
    </xf>
    <xf numFmtId="44" fontId="50" fillId="34" borderId="21" xfId="0" applyNumberFormat="1" applyFont="1" applyFill="1" applyBorder="1" applyAlignment="1" applyProtection="1">
      <alignment horizontal="right" wrapText="1"/>
    </xf>
    <xf numFmtId="49" fontId="60" fillId="0" borderId="0" xfId="0" applyNumberFormat="1" applyFont="1" applyBorder="1" applyAlignment="1" applyProtection="1">
      <alignment wrapText="1"/>
    </xf>
    <xf numFmtId="4" fontId="49" fillId="0" borderId="0" xfId="1135" applyNumberFormat="1" applyFont="1" applyFill="1" applyBorder="1" applyAlignment="1" applyProtection="1">
      <alignment horizontal="right"/>
    </xf>
    <xf numFmtId="49" fontId="60" fillId="0" borderId="0" xfId="0" applyNumberFormat="1" applyFont="1" applyBorder="1" applyAlignment="1" applyProtection="1">
      <alignment horizontal="left" vertical="top"/>
    </xf>
    <xf numFmtId="0" fontId="53" fillId="0" borderId="0" xfId="0" applyFont="1" applyBorder="1" applyAlignment="1" applyProtection="1">
      <alignment horizontal="left" vertical="top"/>
    </xf>
    <xf numFmtId="0" fontId="52" fillId="0" borderId="0" xfId="0" applyFont="1" applyBorder="1" applyAlignment="1" applyProtection="1">
      <alignment horizontal="left"/>
    </xf>
    <xf numFmtId="0" fontId="52" fillId="0" borderId="0" xfId="0" applyFont="1" applyBorder="1" applyAlignment="1" applyProtection="1">
      <alignment horizontal="center"/>
    </xf>
    <xf numFmtId="0" fontId="52" fillId="0" borderId="0" xfId="0" applyFont="1" applyBorder="1" applyProtection="1"/>
    <xf numFmtId="178" fontId="49" fillId="0" borderId="0" xfId="0" applyNumberFormat="1" applyFont="1" applyFill="1" applyBorder="1" applyProtection="1"/>
    <xf numFmtId="49" fontId="60" fillId="0" borderId="0" xfId="0" applyNumberFormat="1" applyFont="1" applyFill="1" applyBorder="1" applyAlignment="1" applyProtection="1">
      <alignment wrapText="1"/>
    </xf>
    <xf numFmtId="178" fontId="49" fillId="0" borderId="13" xfId="0" applyNumberFormat="1" applyFont="1" applyFill="1" applyBorder="1" applyProtection="1"/>
    <xf numFmtId="0" fontId="48" fillId="0" borderId="0" xfId="0" applyNumberFormat="1" applyFont="1" applyBorder="1" applyAlignment="1" applyProtection="1">
      <protection locked="0"/>
    </xf>
    <xf numFmtId="0" fontId="49" fillId="0" borderId="0" xfId="0" applyNumberFormat="1" applyFont="1" applyFill="1" applyBorder="1" applyAlignment="1" applyProtection="1">
      <protection locked="0"/>
    </xf>
    <xf numFmtId="44" fontId="49" fillId="0" borderId="0" xfId="0" applyNumberFormat="1" applyFont="1" applyFill="1" applyAlignment="1" applyProtection="1">
      <alignment horizontal="left" vertical="top" wrapText="1"/>
    </xf>
    <xf numFmtId="178" fontId="50" fillId="0" borderId="22" xfId="0" applyNumberFormat="1" applyFont="1" applyFill="1" applyBorder="1" applyAlignment="1" applyProtection="1">
      <alignment wrapText="1"/>
    </xf>
    <xf numFmtId="44" fontId="50" fillId="0" borderId="22" xfId="0" applyNumberFormat="1" applyFont="1" applyFill="1" applyBorder="1" applyAlignment="1" applyProtection="1">
      <alignment horizontal="right" vertical="center" wrapText="1"/>
    </xf>
    <xf numFmtId="178" fontId="49" fillId="0" borderId="0" xfId="0" applyNumberFormat="1" applyFont="1" applyFill="1" applyBorder="1" applyAlignment="1" applyProtection="1"/>
    <xf numFmtId="49" fontId="61" fillId="0" borderId="0" xfId="0" applyNumberFormat="1" applyFont="1" applyBorder="1" applyAlignment="1" applyProtection="1">
      <alignment horizontal="left" vertical="top"/>
    </xf>
    <xf numFmtId="176" fontId="53" fillId="0" borderId="0" xfId="0" applyNumberFormat="1" applyFont="1" applyBorder="1" applyAlignment="1" applyProtection="1">
      <alignment horizontal="center" vertical="top"/>
    </xf>
    <xf numFmtId="0" fontId="49" fillId="0" borderId="0" xfId="0" applyFont="1" applyBorder="1" applyAlignment="1" applyProtection="1">
      <alignment horizontal="left" vertical="top"/>
    </xf>
    <xf numFmtId="49" fontId="61" fillId="0" borderId="0" xfId="0" applyNumberFormat="1" applyFont="1" applyBorder="1" applyAlignment="1" applyProtection="1">
      <alignment vertical="top" wrapText="1"/>
    </xf>
    <xf numFmtId="0" fontId="92" fillId="0" borderId="0" xfId="1643" applyFont="1" applyAlignment="1" applyProtection="1">
      <protection locked="0"/>
    </xf>
    <xf numFmtId="0" fontId="49" fillId="0" borderId="0" xfId="1643" applyFont="1" applyAlignment="1" applyProtection="1">
      <alignment horizontal="left" vertical="top" wrapText="1"/>
      <protection locked="0"/>
    </xf>
    <xf numFmtId="0" fontId="92" fillId="0" borderId="0" xfId="1643" applyFont="1" applyProtection="1">
      <protection locked="0"/>
    </xf>
    <xf numFmtId="0" fontId="50" fillId="0" borderId="0" xfId="1643" applyFont="1" applyBorder="1" applyAlignment="1" applyProtection="1">
      <alignment horizontal="left" vertical="top" wrapText="1"/>
      <protection locked="0"/>
    </xf>
    <xf numFmtId="0" fontId="50" fillId="0" borderId="0" xfId="1643" applyFont="1" applyAlignment="1" applyProtection="1">
      <alignment horizontal="left" vertical="top" wrapText="1"/>
      <protection locked="0"/>
    </xf>
    <xf numFmtId="0" fontId="49" fillId="0" borderId="0" xfId="1643" applyFont="1" applyBorder="1" applyAlignment="1" applyProtection="1">
      <alignment horizontal="left" vertical="top" wrapText="1"/>
      <protection locked="0"/>
    </xf>
    <xf numFmtId="0" fontId="51" fillId="0" borderId="0" xfId="1643" applyFont="1" applyBorder="1" applyAlignment="1" applyProtection="1">
      <alignment horizontal="left" vertical="top" wrapText="1"/>
      <protection locked="0"/>
    </xf>
    <xf numFmtId="0" fontId="0" fillId="0" borderId="0" xfId="0" applyProtection="1">
      <protection locked="0"/>
    </xf>
    <xf numFmtId="49" fontId="95" fillId="0" borderId="0" xfId="1643" applyNumberFormat="1" applyFont="1" applyBorder="1" applyAlignment="1" applyProtection="1">
      <alignment horizontal="left"/>
      <protection locked="0"/>
    </xf>
    <xf numFmtId="49" fontId="95" fillId="0" borderId="0" xfId="1643" applyNumberFormat="1" applyFont="1" applyBorder="1" applyAlignment="1" applyProtection="1">
      <alignment wrapText="1"/>
      <protection locked="0"/>
    </xf>
    <xf numFmtId="0" fontId="95" fillId="0" borderId="0" xfId="1643" applyFont="1" applyBorder="1" applyAlignment="1" applyProtection="1">
      <alignment horizontal="center"/>
      <protection locked="0"/>
    </xf>
    <xf numFmtId="183" fontId="49" fillId="0" borderId="0" xfId="1643" applyNumberFormat="1" applyFont="1" applyBorder="1" applyAlignment="1" applyProtection="1">
      <alignment horizontal="right" vertical="top" wrapText="1"/>
      <protection locked="0"/>
    </xf>
    <xf numFmtId="0" fontId="96" fillId="0" borderId="0" xfId="1643" applyFont="1" applyBorder="1" applyAlignment="1" applyProtection="1">
      <alignment horizontal="left" vertical="top" wrapText="1"/>
      <protection locked="0"/>
    </xf>
    <xf numFmtId="0" fontId="97" fillId="0" borderId="0" xfId="1643" applyFont="1" applyBorder="1" applyAlignment="1" applyProtection="1">
      <alignment horizontal="left" vertical="top" wrapText="1"/>
      <protection locked="0"/>
    </xf>
    <xf numFmtId="0" fontId="49" fillId="0" borderId="0" xfId="1643" applyFont="1" applyBorder="1" applyAlignment="1" applyProtection="1">
      <protection locked="0"/>
    </xf>
    <xf numFmtId="49" fontId="98" fillId="0" borderId="0" xfId="1643" applyNumberFormat="1" applyFont="1" applyBorder="1" applyAlignment="1" applyProtection="1">
      <alignment horizontal="left"/>
      <protection locked="0"/>
    </xf>
    <xf numFmtId="0" fontId="92" fillId="0" borderId="0" xfId="1643" applyFont="1" applyAlignment="1" applyProtection="1"/>
    <xf numFmtId="0" fontId="0" fillId="0" borderId="0" xfId="0" applyProtection="1"/>
    <xf numFmtId="49" fontId="95" fillId="0" borderId="0" xfId="1643" applyNumberFormat="1" applyFont="1" applyBorder="1" applyAlignment="1" applyProtection="1">
      <alignment horizontal="left"/>
    </xf>
    <xf numFmtId="176" fontId="49" fillId="0" borderId="0" xfId="1643" applyNumberFormat="1" applyFont="1" applyBorder="1" applyAlignment="1" applyProtection="1">
      <alignment horizontal="center" vertical="top"/>
    </xf>
    <xf numFmtId="49" fontId="95" fillId="0" borderId="0" xfId="1643" applyNumberFormat="1" applyFont="1" applyBorder="1" applyAlignment="1" applyProtection="1">
      <alignment wrapText="1"/>
    </xf>
    <xf numFmtId="0" fontId="95" fillId="0" borderId="0" xfId="1643" applyFont="1" applyBorder="1" applyAlignment="1" applyProtection="1">
      <alignment horizontal="center"/>
    </xf>
    <xf numFmtId="49" fontId="98" fillId="0" borderId="0" xfId="1643" applyNumberFormat="1" applyFont="1" applyBorder="1" applyAlignment="1" applyProtection="1">
      <alignment horizontal="left"/>
    </xf>
    <xf numFmtId="176" fontId="53" fillId="0" borderId="0" xfId="1643" applyNumberFormat="1" applyFont="1" applyBorder="1" applyAlignment="1" applyProtection="1">
      <alignment horizontal="center" vertical="top"/>
    </xf>
    <xf numFmtId="180" fontId="49" fillId="0" borderId="0" xfId="1643" applyNumberFormat="1" applyFont="1" applyBorder="1" applyAlignment="1" applyProtection="1">
      <alignment horizontal="right" wrapText="1"/>
    </xf>
    <xf numFmtId="0" fontId="49" fillId="0" borderId="0" xfId="1643" applyFont="1" applyBorder="1" applyAlignment="1" applyProtection="1">
      <alignment vertical="top"/>
    </xf>
    <xf numFmtId="181" fontId="58" fillId="0" borderId="0" xfId="1643" applyNumberFormat="1" applyFont="1" applyBorder="1" applyAlignment="1" applyProtection="1">
      <alignment horizontal="right" wrapText="1"/>
    </xf>
    <xf numFmtId="0" fontId="99" fillId="35" borderId="0" xfId="1643" applyNumberFormat="1" applyFont="1" applyFill="1" applyBorder="1" applyAlignment="1" applyProtection="1">
      <alignment vertical="top" wrapText="1"/>
    </xf>
    <xf numFmtId="0" fontId="58" fillId="35" borderId="0" xfId="1643" applyNumberFormat="1" applyFont="1" applyFill="1" applyBorder="1" applyAlignment="1" applyProtection="1">
      <alignment vertical="top" wrapText="1"/>
    </xf>
    <xf numFmtId="0" fontId="99" fillId="35" borderId="0" xfId="1643" applyNumberFormat="1" applyFont="1" applyFill="1" applyBorder="1" applyAlignment="1" applyProtection="1"/>
    <xf numFmtId="0" fontId="58" fillId="35" borderId="0" xfId="1643" applyNumberFormat="1" applyFont="1" applyFill="1" applyBorder="1" applyAlignment="1" applyProtection="1"/>
    <xf numFmtId="0" fontId="59" fillId="0" borderId="0" xfId="0" applyFont="1" applyProtection="1"/>
    <xf numFmtId="49" fontId="98" fillId="0" borderId="0" xfId="1643" applyNumberFormat="1" applyFont="1" applyBorder="1" applyAlignment="1" applyProtection="1">
      <alignment horizontal="left" vertical="top"/>
    </xf>
    <xf numFmtId="0" fontId="59" fillId="0" borderId="0" xfId="0" applyFont="1" applyAlignment="1" applyProtection="1">
      <alignment wrapText="1"/>
    </xf>
    <xf numFmtId="49" fontId="98" fillId="36" borderId="24" xfId="1643" applyNumberFormat="1" applyFont="1" applyFill="1" applyBorder="1" applyAlignment="1" applyProtection="1">
      <alignment wrapText="1"/>
    </xf>
    <xf numFmtId="4" fontId="49" fillId="36" borderId="24" xfId="1643" applyNumberFormat="1" applyFont="1" applyFill="1" applyBorder="1" applyAlignment="1" applyProtection="1">
      <alignment horizontal="right"/>
    </xf>
    <xf numFmtId="180" fontId="50" fillId="36" borderId="24" xfId="1643" applyNumberFormat="1" applyFont="1" applyFill="1" applyBorder="1" applyAlignment="1" applyProtection="1">
      <alignment horizontal="right" wrapText="1"/>
    </xf>
    <xf numFmtId="0" fontId="0" fillId="0" borderId="0" xfId="0" applyAlignment="1" applyProtection="1">
      <alignment vertical="top"/>
    </xf>
    <xf numFmtId="0" fontId="52" fillId="0" borderId="0" xfId="0" applyFont="1" applyAlignment="1" applyProtection="1">
      <protection locked="0"/>
    </xf>
    <xf numFmtId="0" fontId="52" fillId="0" borderId="0" xfId="0" applyFont="1" applyProtection="1">
      <protection locked="0"/>
    </xf>
    <xf numFmtId="0" fontId="48" fillId="0" borderId="0" xfId="0" applyNumberFormat="1" applyFont="1" applyAlignment="1" applyProtection="1">
      <protection locked="0"/>
    </xf>
    <xf numFmtId="0" fontId="49" fillId="0" borderId="0" xfId="0" applyNumberFormat="1" applyFont="1" applyFill="1" applyAlignment="1" applyProtection="1">
      <protection locked="0"/>
    </xf>
    <xf numFmtId="49" fontId="59" fillId="0" borderId="0" xfId="0" applyNumberFormat="1" applyFont="1" applyBorder="1" applyAlignment="1" applyProtection="1">
      <alignment horizontal="left"/>
      <protection locked="0"/>
    </xf>
    <xf numFmtId="0" fontId="49" fillId="0" borderId="0" xfId="0" applyFont="1" applyBorder="1" applyAlignment="1" applyProtection="1">
      <alignment horizontal="left" vertical="top" wrapText="1"/>
      <protection locked="0"/>
    </xf>
    <xf numFmtId="0" fontId="52" fillId="0" borderId="21" xfId="0" applyFont="1" applyBorder="1" applyAlignment="1" applyProtection="1">
      <protection locked="0"/>
    </xf>
    <xf numFmtId="0" fontId="52" fillId="0" borderId="0" xfId="0" applyFont="1" applyBorder="1" applyAlignment="1" applyProtection="1">
      <protection locked="0"/>
    </xf>
    <xf numFmtId="49" fontId="59" fillId="0" borderId="0" xfId="0" applyNumberFormat="1" applyFont="1" applyBorder="1" applyAlignment="1" applyProtection="1">
      <alignment horizontal="left"/>
    </xf>
    <xf numFmtId="176" fontId="49" fillId="0" borderId="0" xfId="0" applyNumberFormat="1" applyFont="1" applyBorder="1" applyAlignment="1" applyProtection="1">
      <alignment horizontal="center"/>
    </xf>
    <xf numFmtId="0" fontId="52" fillId="0" borderId="21" xfId="0" applyFont="1" applyBorder="1" applyAlignment="1" applyProtection="1"/>
    <xf numFmtId="0" fontId="89" fillId="0" borderId="21" xfId="0" applyFont="1" applyBorder="1" applyAlignment="1" applyProtection="1"/>
    <xf numFmtId="49" fontId="61" fillId="0" borderId="0" xfId="0" applyNumberFormat="1" applyFont="1" applyFill="1" applyBorder="1" applyAlignment="1" applyProtection="1">
      <alignment horizontal="left"/>
    </xf>
    <xf numFmtId="176" fontId="53" fillId="0" borderId="0" xfId="0" applyNumberFormat="1" applyFont="1" applyFill="1" applyBorder="1" applyAlignment="1" applyProtection="1">
      <alignment horizontal="center"/>
    </xf>
    <xf numFmtId="0" fontId="0" fillId="0" borderId="0" xfId="0" applyFont="1" applyAlignment="1" applyProtection="1">
      <protection locked="0"/>
    </xf>
    <xf numFmtId="0" fontId="0" fillId="0" borderId="0" xfId="0" applyFont="1" applyAlignment="1" applyProtection="1"/>
    <xf numFmtId="178" fontId="52" fillId="0" borderId="21" xfId="0" applyNumberFormat="1" applyFont="1" applyBorder="1" applyProtection="1">
      <protection locked="0"/>
    </xf>
    <xf numFmtId="178" fontId="52" fillId="0" borderId="0" xfId="0" applyNumberFormat="1" applyFont="1" applyBorder="1" applyProtection="1">
      <protection locked="0"/>
    </xf>
    <xf numFmtId="0" fontId="59" fillId="0" borderId="0" xfId="0" applyFont="1" applyBorder="1" applyProtection="1">
      <protection locked="0"/>
    </xf>
    <xf numFmtId="178" fontId="59" fillId="0" borderId="0" xfId="0" applyNumberFormat="1" applyFont="1" applyBorder="1" applyProtection="1">
      <protection locked="0"/>
    </xf>
    <xf numFmtId="0" fontId="58" fillId="33" borderId="0" xfId="701" applyFont="1" applyFill="1" applyBorder="1" applyAlignment="1" applyProtection="1">
      <alignment wrapText="1"/>
    </xf>
    <xf numFmtId="0" fontId="58" fillId="33" borderId="0" xfId="967" applyFont="1" applyFill="1" applyBorder="1" applyAlignment="1" applyProtection="1"/>
    <xf numFmtId="176" fontId="49" fillId="0" borderId="0" xfId="0" applyNumberFormat="1" applyFont="1" applyFill="1" applyBorder="1" applyAlignment="1" applyProtection="1">
      <alignment horizontal="center"/>
    </xf>
    <xf numFmtId="0" fontId="62" fillId="0" borderId="0" xfId="967" applyFont="1" applyFill="1" applyBorder="1" applyProtection="1"/>
    <xf numFmtId="0" fontId="58" fillId="0" borderId="0" xfId="967" applyFont="1" applyFill="1" applyBorder="1" applyAlignment="1" applyProtection="1"/>
    <xf numFmtId="0" fontId="58" fillId="0" borderId="0" xfId="967" applyFont="1" applyFill="1" applyBorder="1" applyProtection="1"/>
    <xf numFmtId="176" fontId="49" fillId="0" borderId="0" xfId="0" applyNumberFormat="1" applyFont="1" applyBorder="1" applyAlignment="1" applyProtection="1">
      <alignment horizontal="center" vertical="top"/>
    </xf>
    <xf numFmtId="49" fontId="50" fillId="0" borderId="0" xfId="0" applyNumberFormat="1" applyFont="1" applyBorder="1" applyAlignment="1" applyProtection="1">
      <alignment horizontal="left" vertical="top"/>
    </xf>
    <xf numFmtId="49" fontId="50" fillId="0" borderId="0" xfId="0" applyNumberFormat="1" applyFont="1" applyBorder="1" applyAlignment="1" applyProtection="1">
      <alignment wrapText="1"/>
    </xf>
    <xf numFmtId="49" fontId="50" fillId="0" borderId="0" xfId="0" applyNumberFormat="1" applyFont="1" applyBorder="1" applyAlignment="1" applyProtection="1">
      <alignment horizontal="left"/>
    </xf>
    <xf numFmtId="49" fontId="49" fillId="0" borderId="0" xfId="0" applyNumberFormat="1" applyFont="1" applyBorder="1" applyAlignment="1" applyProtection="1">
      <alignment vertical="top" wrapText="1"/>
    </xf>
    <xf numFmtId="49" fontId="61" fillId="34" borderId="21" xfId="0" applyNumberFormat="1" applyFont="1" applyFill="1" applyBorder="1" applyAlignment="1" applyProtection="1">
      <alignment wrapText="1"/>
    </xf>
    <xf numFmtId="49" fontId="49" fillId="0" borderId="0" xfId="0" applyNumberFormat="1" applyFont="1" applyBorder="1" applyAlignment="1" applyProtection="1">
      <alignment horizontal="left" vertical="top" wrapText="1"/>
    </xf>
    <xf numFmtId="0" fontId="49" fillId="0" borderId="0" xfId="0" applyFont="1" applyBorder="1" applyAlignment="1" applyProtection="1">
      <alignment horizontal="center"/>
    </xf>
    <xf numFmtId="4" fontId="49" fillId="72" borderId="0" xfId="1195" applyNumberFormat="1" applyFont="1" applyFill="1" applyBorder="1" applyAlignment="1" applyProtection="1">
      <alignment horizontal="right" wrapText="1"/>
    </xf>
    <xf numFmtId="0" fontId="58" fillId="0" borderId="0" xfId="967" applyFont="1" applyFill="1" applyBorder="1" applyAlignment="1" applyProtection="1">
      <alignment horizontal="left"/>
    </xf>
    <xf numFmtId="0" fontId="49" fillId="0" borderId="0" xfId="1639" applyNumberFormat="1" applyFont="1" applyFill="1" applyBorder="1" applyAlignment="1" applyProtection="1">
      <alignment wrapText="1"/>
    </xf>
    <xf numFmtId="0" fontId="49" fillId="0" borderId="0" xfId="0" applyFont="1" applyFill="1" applyBorder="1" applyAlignment="1" applyProtection="1"/>
    <xf numFmtId="49" fontId="59" fillId="0" borderId="0" xfId="0" applyNumberFormat="1" applyFont="1" applyFill="1" applyBorder="1" applyAlignment="1" applyProtection="1">
      <alignment wrapText="1"/>
    </xf>
    <xf numFmtId="0" fontId="59" fillId="0" borderId="0" xfId="0" applyFont="1" applyFill="1" applyBorder="1" applyAlignment="1" applyProtection="1">
      <alignment horizontal="center"/>
    </xf>
    <xf numFmtId="0" fontId="62" fillId="71" borderId="0" xfId="701" applyFont="1" applyFill="1" applyBorder="1" applyAlignment="1" applyProtection="1">
      <alignment vertical="top" wrapText="1"/>
    </xf>
    <xf numFmtId="0" fontId="58" fillId="71" borderId="0" xfId="701" applyFont="1" applyFill="1" applyBorder="1" applyAlignment="1" applyProtection="1">
      <alignment vertical="top" wrapText="1"/>
    </xf>
    <xf numFmtId="0" fontId="58" fillId="71" borderId="0" xfId="701" applyFont="1" applyFill="1" applyBorder="1" applyAlignment="1" applyProtection="1">
      <alignment vertical="top" wrapText="1"/>
      <protection locked="0"/>
    </xf>
    <xf numFmtId="0" fontId="62" fillId="71" borderId="0" xfId="967" applyFont="1" applyFill="1" applyBorder="1" applyProtection="1"/>
    <xf numFmtId="0" fontId="58" fillId="71" borderId="0" xfId="967" applyFont="1" applyFill="1" applyBorder="1" applyProtection="1"/>
    <xf numFmtId="0" fontId="58" fillId="71" borderId="0" xfId="967" applyFont="1" applyFill="1" applyBorder="1" applyProtection="1">
      <protection locked="0"/>
    </xf>
    <xf numFmtId="0" fontId="52" fillId="0" borderId="0" xfId="0" applyFont="1" applyBorder="1" applyAlignment="1" applyProtection="1"/>
    <xf numFmtId="0" fontId="89" fillId="0" borderId="0" xfId="0" applyFont="1" applyBorder="1" applyAlignment="1" applyProtection="1"/>
    <xf numFmtId="49" fontId="113" fillId="0" borderId="0" xfId="0" applyNumberFormat="1" applyFont="1" applyBorder="1" applyAlignment="1" applyProtection="1">
      <alignment wrapText="1"/>
    </xf>
    <xf numFmtId="49" fontId="61" fillId="0" borderId="0" xfId="0" applyNumberFormat="1" applyFont="1" applyAlignment="1">
      <alignment horizontal="left"/>
    </xf>
    <xf numFmtId="176" fontId="53" fillId="0" borderId="0" xfId="0" applyNumberFormat="1" applyFont="1" applyAlignment="1">
      <alignment horizontal="center"/>
    </xf>
    <xf numFmtId="49" fontId="61" fillId="0" borderId="0" xfId="0" applyNumberFormat="1" applyFont="1" applyAlignment="1">
      <alignment wrapText="1"/>
    </xf>
    <xf numFmtId="0" fontId="50" fillId="0" borderId="0" xfId="0" applyFont="1" applyAlignment="1">
      <alignment horizontal="left" vertical="top" wrapText="1"/>
    </xf>
    <xf numFmtId="0" fontId="49" fillId="0" borderId="0" xfId="0" applyFont="1" applyAlignment="1" applyProtection="1">
      <alignment horizontal="left" vertical="top" wrapText="1"/>
      <protection locked="0"/>
    </xf>
    <xf numFmtId="49" fontId="61" fillId="0" borderId="0" xfId="0" applyNumberFormat="1" applyFont="1" applyAlignment="1" applyProtection="1">
      <alignment horizontal="left"/>
      <protection locked="0"/>
    </xf>
    <xf numFmtId="0" fontId="49" fillId="0" borderId="0" xfId="0" applyFont="1" applyProtection="1">
      <protection locked="0"/>
    </xf>
    <xf numFmtId="49" fontId="59" fillId="0" borderId="0" xfId="0" applyNumberFormat="1" applyFont="1" applyAlignment="1" applyProtection="1">
      <alignment wrapText="1"/>
      <protection locked="0"/>
    </xf>
    <xf numFmtId="0" fontId="59" fillId="0" borderId="0" xfId="0" applyFont="1" applyAlignment="1" applyProtection="1">
      <alignment horizontal="center"/>
      <protection locked="0"/>
    </xf>
    <xf numFmtId="9" fontId="49" fillId="0" borderId="0" xfId="0" applyNumberFormat="1" applyFont="1" applyAlignment="1" applyProtection="1">
      <alignment horizontal="right" vertical="top" wrapText="1"/>
      <protection locked="0"/>
    </xf>
    <xf numFmtId="0" fontId="64" fillId="0" borderId="0" xfId="0" applyFont="1" applyAlignment="1" applyProtection="1">
      <alignment horizontal="left" vertical="top" wrapText="1"/>
      <protection locked="0"/>
    </xf>
    <xf numFmtId="0" fontId="65" fillId="0" borderId="0" xfId="0" applyFont="1" applyAlignment="1" applyProtection="1">
      <alignment horizontal="left" vertical="top" wrapText="1"/>
      <protection locked="0"/>
    </xf>
    <xf numFmtId="0" fontId="50" fillId="0" borderId="0" xfId="0" applyFont="1" applyAlignment="1" applyProtection="1">
      <alignment horizontal="left" vertical="top" wrapText="1"/>
      <protection locked="0"/>
    </xf>
    <xf numFmtId="0" fontId="49" fillId="0" borderId="0" xfId="0" applyFont="1" applyAlignment="1">
      <alignment horizontal="left"/>
    </xf>
    <xf numFmtId="44" fontId="49" fillId="0" borderId="0" xfId="0" applyNumberFormat="1" applyFont="1" applyAlignment="1">
      <alignment horizontal="right" wrapText="1"/>
    </xf>
    <xf numFmtId="0" fontId="49" fillId="0" borderId="0" xfId="0" applyFont="1"/>
    <xf numFmtId="49" fontId="59" fillId="0" borderId="0" xfId="0" applyNumberFormat="1" applyFont="1" applyAlignment="1">
      <alignment horizontal="left" vertical="top" wrapText="1"/>
    </xf>
    <xf numFmtId="0" fontId="59" fillId="0" borderId="0" xfId="0" applyFont="1" applyAlignment="1">
      <alignment horizontal="left"/>
    </xf>
    <xf numFmtId="0" fontId="59" fillId="0" borderId="0" xfId="0" applyFont="1" applyAlignment="1">
      <alignment horizontal="center"/>
    </xf>
    <xf numFmtId="49" fontId="59" fillId="0" borderId="0" xfId="0" applyNumberFormat="1" applyFont="1" applyAlignment="1">
      <alignment wrapText="1"/>
    </xf>
    <xf numFmtId="44" fontId="49" fillId="0" borderId="0" xfId="0" applyNumberFormat="1" applyFont="1" applyAlignment="1">
      <alignment horizontal="center" wrapText="1"/>
    </xf>
    <xf numFmtId="49" fontId="53" fillId="0" borderId="0" xfId="0" applyNumberFormat="1" applyFont="1"/>
    <xf numFmtId="0" fontId="62" fillId="33" borderId="0" xfId="701" applyFont="1" applyFill="1" applyAlignment="1">
      <alignment vertical="top" wrapText="1"/>
    </xf>
    <xf numFmtId="0" fontId="58" fillId="33" borderId="0" xfId="701" applyFont="1" applyFill="1" applyAlignment="1">
      <alignment horizontal="left" wrapText="1"/>
    </xf>
    <xf numFmtId="0" fontId="58" fillId="33" borderId="0" xfId="701" applyFont="1" applyFill="1" applyAlignment="1">
      <alignment vertical="top" wrapText="1"/>
    </xf>
    <xf numFmtId="0" fontId="62" fillId="33" borderId="0" xfId="967" applyFont="1" applyFill="1"/>
    <xf numFmtId="0" fontId="58" fillId="33" borderId="0" xfId="967" applyFont="1" applyFill="1" applyAlignment="1">
      <alignment horizontal="left"/>
    </xf>
    <xf numFmtId="0" fontId="58" fillId="33" borderId="0" xfId="967" applyFont="1" applyFill="1"/>
    <xf numFmtId="0" fontId="62" fillId="0" borderId="0" xfId="967" applyFont="1" applyFill="1"/>
    <xf numFmtId="0" fontId="58" fillId="0" borderId="0" xfId="967" applyFont="1" applyFill="1" applyAlignment="1">
      <alignment horizontal="left"/>
    </xf>
    <xf numFmtId="0" fontId="58" fillId="0" borderId="0" xfId="967" applyFont="1" applyFill="1"/>
    <xf numFmtId="49" fontId="61" fillId="0" borderId="0" xfId="0" applyNumberFormat="1" applyFont="1" applyAlignment="1">
      <alignment vertical="top" wrapText="1"/>
    </xf>
    <xf numFmtId="0" fontId="49" fillId="0" borderId="0" xfId="0" applyFont="1" applyAlignment="1">
      <alignment horizontal="left" vertical="top"/>
    </xf>
    <xf numFmtId="49" fontId="50" fillId="72" borderId="0" xfId="0" applyNumberFormat="1" applyFont="1" applyFill="1" applyBorder="1" applyAlignment="1" applyProtection="1">
      <alignment horizontal="left" vertical="top"/>
    </xf>
    <xf numFmtId="176" fontId="53" fillId="72" borderId="0" xfId="0" applyNumberFormat="1" applyFont="1" applyFill="1" applyBorder="1" applyAlignment="1" applyProtection="1">
      <alignment horizontal="center" vertical="top"/>
    </xf>
    <xf numFmtId="49" fontId="50" fillId="72" borderId="0" xfId="0" applyNumberFormat="1" applyFont="1" applyFill="1" applyBorder="1" applyAlignment="1" applyProtection="1">
      <alignment vertical="top" wrapText="1"/>
    </xf>
    <xf numFmtId="0" fontId="49" fillId="72" borderId="0" xfId="0" applyFont="1" applyFill="1" applyBorder="1" applyAlignment="1" applyProtection="1">
      <alignment horizontal="left"/>
    </xf>
    <xf numFmtId="4" fontId="49" fillId="72" borderId="0" xfId="0" applyNumberFormat="1" applyFont="1" applyFill="1" applyBorder="1" applyAlignment="1" applyProtection="1"/>
    <xf numFmtId="178" fontId="49" fillId="72" borderId="0" xfId="0" applyNumberFormat="1" applyFont="1" applyFill="1" applyBorder="1" applyAlignment="1" applyProtection="1"/>
    <xf numFmtId="49" fontId="50" fillId="72" borderId="0" xfId="0" applyNumberFormat="1" applyFont="1" applyFill="1" applyBorder="1" applyAlignment="1" applyProtection="1">
      <alignment horizontal="left"/>
    </xf>
    <xf numFmtId="176" fontId="53" fillId="72" borderId="0" xfId="0" applyNumberFormat="1" applyFont="1" applyFill="1" applyBorder="1" applyAlignment="1" applyProtection="1">
      <alignment horizontal="center"/>
    </xf>
    <xf numFmtId="49" fontId="49" fillId="72" borderId="0" xfId="0" applyNumberFormat="1" applyFont="1" applyFill="1" applyBorder="1" applyAlignment="1" applyProtection="1">
      <alignment vertical="top" wrapText="1"/>
    </xf>
    <xf numFmtId="44" fontId="49" fillId="72" borderId="0" xfId="0" applyNumberFormat="1" applyFont="1" applyFill="1" applyBorder="1" applyAlignment="1" applyProtection="1">
      <alignment horizontal="right" wrapText="1"/>
    </xf>
    <xf numFmtId="49" fontId="61" fillId="0" borderId="0" xfId="0" applyNumberFormat="1" applyFont="1" applyFill="1" applyBorder="1" applyAlignment="1" applyProtection="1">
      <alignment wrapText="1"/>
    </xf>
    <xf numFmtId="4" fontId="109" fillId="0" borderId="29" xfId="0" applyNumberFormat="1" applyFont="1" applyFill="1" applyBorder="1" applyProtection="1"/>
    <xf numFmtId="44" fontId="67" fillId="0" borderId="0" xfId="0" applyNumberFormat="1" applyFont="1" applyFill="1" applyBorder="1" applyAlignment="1" applyProtection="1">
      <alignment horizontal="center" vertical="center"/>
    </xf>
    <xf numFmtId="44" fontId="67" fillId="0" borderId="0" xfId="1195" applyNumberFormat="1" applyFont="1" applyFill="1" applyBorder="1" applyAlignment="1" applyProtection="1">
      <alignment horizontal="right" wrapText="1"/>
    </xf>
    <xf numFmtId="0" fontId="50" fillId="0" borderId="0" xfId="1639" applyNumberFormat="1" applyFont="1" applyFill="1" applyBorder="1" applyAlignment="1" applyProtection="1">
      <alignment wrapText="1"/>
    </xf>
    <xf numFmtId="178" fontId="49" fillId="0" borderId="0" xfId="0" applyNumberFormat="1" applyFont="1" applyFill="1" applyBorder="1" applyAlignment="1" applyProtection="1">
      <alignment horizontal="right" wrapText="1"/>
    </xf>
    <xf numFmtId="178" fontId="50" fillId="0" borderId="0" xfId="0" applyNumberFormat="1" applyFont="1" applyBorder="1" applyAlignment="1" applyProtection="1">
      <alignment horizontal="left" vertical="top" wrapText="1"/>
    </xf>
    <xf numFmtId="178" fontId="49" fillId="0" borderId="0" xfId="0" applyNumberFormat="1" applyFont="1" applyAlignment="1">
      <alignment horizontal="right" wrapText="1"/>
    </xf>
    <xf numFmtId="178" fontId="49" fillId="72" borderId="0" xfId="0" applyNumberFormat="1" applyFont="1" applyFill="1" applyBorder="1" applyAlignment="1" applyProtection="1">
      <alignment horizontal="right" wrapText="1"/>
    </xf>
    <xf numFmtId="178" fontId="49" fillId="0" borderId="0" xfId="1643" applyNumberFormat="1" applyFont="1" applyBorder="1" applyAlignment="1" applyProtection="1">
      <alignment horizontal="right" wrapText="1"/>
    </xf>
    <xf numFmtId="49" fontId="50" fillId="0" borderId="0" xfId="0" applyNumberFormat="1" applyFont="1" applyFill="1" applyBorder="1" applyAlignment="1" applyProtection="1">
      <alignment wrapText="1"/>
    </xf>
    <xf numFmtId="0" fontId="49" fillId="0" borderId="0" xfId="0" applyFont="1" applyFill="1" applyBorder="1" applyAlignment="1" applyProtection="1">
      <alignment horizontal="center"/>
    </xf>
    <xf numFmtId="49" fontId="61" fillId="0" borderId="0" xfId="0" applyNumberFormat="1" applyFont="1" applyFill="1" applyAlignment="1">
      <alignment horizontal="left" vertical="top"/>
    </xf>
    <xf numFmtId="176" fontId="53" fillId="0" borderId="0" xfId="0" applyNumberFormat="1" applyFont="1" applyFill="1" applyAlignment="1">
      <alignment horizontal="center" vertical="top"/>
    </xf>
    <xf numFmtId="49" fontId="61" fillId="0" borderId="0" xfId="0" applyNumberFormat="1" applyFont="1" applyFill="1" applyAlignment="1">
      <alignment vertical="top" wrapText="1"/>
    </xf>
    <xf numFmtId="0" fontId="49" fillId="0" borderId="0" xfId="0" applyFont="1" applyFill="1" applyAlignment="1">
      <alignment horizontal="left"/>
    </xf>
    <xf numFmtId="44" fontId="49" fillId="0" borderId="0" xfId="0" applyNumberFormat="1" applyFont="1" applyFill="1" applyAlignment="1">
      <alignment horizontal="right" wrapText="1"/>
    </xf>
    <xf numFmtId="49" fontId="61" fillId="0" borderId="0" xfId="0" applyNumberFormat="1" applyFont="1" applyFill="1" applyAlignment="1">
      <alignment horizontal="left"/>
    </xf>
    <xf numFmtId="176" fontId="53" fillId="0" borderId="0" xfId="0" applyNumberFormat="1" applyFont="1" applyFill="1" applyAlignment="1">
      <alignment horizontal="center"/>
    </xf>
    <xf numFmtId="49" fontId="59" fillId="0" borderId="0" xfId="0" applyNumberFormat="1" applyFont="1" applyFill="1" applyAlignment="1">
      <alignment vertical="top" wrapText="1"/>
    </xf>
    <xf numFmtId="0" fontId="49" fillId="0" borderId="0" xfId="0" applyFont="1" applyFill="1" applyAlignment="1">
      <alignment horizontal="left" vertical="top"/>
    </xf>
    <xf numFmtId="49" fontId="61" fillId="73" borderId="0" xfId="0" applyNumberFormat="1" applyFont="1" applyFill="1" applyBorder="1" applyAlignment="1" applyProtection="1">
      <alignment horizontal="left" vertical="top"/>
    </xf>
    <xf numFmtId="176" fontId="53" fillId="73" borderId="0" xfId="0" applyNumberFormat="1" applyFont="1" applyFill="1" applyBorder="1" applyAlignment="1" applyProtection="1">
      <alignment horizontal="center" vertical="top"/>
    </xf>
    <xf numFmtId="49" fontId="61" fillId="73" borderId="0" xfId="0" applyNumberFormat="1" applyFont="1" applyFill="1" applyBorder="1" applyAlignment="1" applyProtection="1">
      <alignment vertical="top" wrapText="1"/>
    </xf>
    <xf numFmtId="0" fontId="49" fillId="73" borderId="0" xfId="0" applyFont="1" applyFill="1" applyBorder="1" applyAlignment="1" applyProtection="1">
      <alignment horizontal="left" vertical="top"/>
    </xf>
    <xf numFmtId="4" fontId="49" fillId="73" borderId="0" xfId="1195" applyNumberFormat="1" applyFont="1" applyFill="1" applyBorder="1" applyAlignment="1" applyProtection="1">
      <alignment horizontal="right" wrapText="1"/>
    </xf>
    <xf numFmtId="44" fontId="49" fillId="73" borderId="0" xfId="0" applyNumberFormat="1" applyFont="1" applyFill="1" applyBorder="1" applyAlignment="1" applyProtection="1">
      <alignment horizontal="right" wrapText="1"/>
    </xf>
    <xf numFmtId="49" fontId="61" fillId="73" borderId="0" xfId="0" applyNumberFormat="1" applyFont="1" applyFill="1" applyBorder="1" applyAlignment="1" applyProtection="1">
      <alignment horizontal="left"/>
    </xf>
    <xf numFmtId="176" fontId="53" fillId="73" borderId="0" xfId="0" applyNumberFormat="1" applyFont="1" applyFill="1" applyBorder="1" applyAlignment="1" applyProtection="1">
      <alignment horizontal="center"/>
    </xf>
    <xf numFmtId="49" fontId="59" fillId="73" borderId="0" xfId="0" applyNumberFormat="1" applyFont="1" applyFill="1" applyBorder="1" applyAlignment="1" applyProtection="1">
      <alignment vertical="top" wrapText="1"/>
    </xf>
    <xf numFmtId="0" fontId="49" fillId="73" borderId="0" xfId="0" applyFont="1" applyFill="1" applyBorder="1" applyAlignment="1" applyProtection="1">
      <alignment horizontal="left"/>
    </xf>
    <xf numFmtId="178" fontId="49" fillId="73" borderId="0" xfId="0" applyNumberFormat="1" applyFont="1" applyFill="1" applyBorder="1" applyAlignment="1" applyProtection="1"/>
    <xf numFmtId="49" fontId="114" fillId="0" borderId="0" xfId="0" applyNumberFormat="1" applyFont="1" applyFill="1" applyBorder="1" applyAlignment="1" applyProtection="1">
      <alignment vertical="top" wrapText="1"/>
    </xf>
    <xf numFmtId="0" fontId="99" fillId="0" borderId="0" xfId="1643" applyNumberFormat="1" applyFont="1" applyFill="1" applyBorder="1" applyAlignment="1" applyProtection="1"/>
    <xf numFmtId="0" fontId="58" fillId="0" borderId="0" xfId="1643" applyNumberFormat="1" applyFont="1" applyFill="1" applyBorder="1" applyAlignment="1" applyProtection="1"/>
    <xf numFmtId="49" fontId="98" fillId="0" borderId="0" xfId="1643" applyNumberFormat="1" applyFont="1" applyFill="1" applyBorder="1" applyAlignment="1" applyProtection="1">
      <alignment horizontal="left" vertical="top"/>
    </xf>
    <xf numFmtId="176" fontId="53" fillId="0" borderId="0" xfId="1643" applyNumberFormat="1" applyFont="1" applyFill="1" applyBorder="1" applyAlignment="1" applyProtection="1">
      <alignment horizontal="center" vertical="top"/>
    </xf>
    <xf numFmtId="49" fontId="50" fillId="0" borderId="0" xfId="1643" applyNumberFormat="1" applyFont="1" applyFill="1" applyBorder="1" applyAlignment="1" applyProtection="1">
      <alignment horizontal="left" vertical="top" wrapText="1"/>
    </xf>
    <xf numFmtId="0" fontId="0" fillId="0" borderId="0" xfId="0" applyFill="1" applyProtection="1"/>
    <xf numFmtId="180" fontId="49" fillId="0" borderId="0" xfId="1643" applyNumberFormat="1" applyFont="1" applyFill="1" applyBorder="1" applyAlignment="1" applyProtection="1">
      <alignment horizontal="center" wrapText="1"/>
    </xf>
    <xf numFmtId="49" fontId="50" fillId="0" borderId="0" xfId="1643" applyNumberFormat="1" applyFont="1" applyFill="1" applyBorder="1" applyAlignment="1" applyProtection="1">
      <alignment horizontal="left" vertical="top"/>
    </xf>
    <xf numFmtId="0" fontId="59" fillId="0" borderId="0" xfId="0" applyFont="1" applyFill="1" applyAlignment="1" applyProtection="1">
      <alignment wrapText="1"/>
    </xf>
    <xf numFmtId="0" fontId="49" fillId="0" borderId="0" xfId="1643" applyFont="1" applyFill="1" applyBorder="1" applyAlignment="1" applyProtection="1">
      <alignment horizontal="right" wrapText="1"/>
    </xf>
    <xf numFmtId="0" fontId="49" fillId="0" borderId="0" xfId="1643" applyFont="1" applyFill="1" applyBorder="1" applyAlignment="1" applyProtection="1">
      <alignment horizontal="left" wrapText="1"/>
    </xf>
    <xf numFmtId="0" fontId="49" fillId="0" borderId="0" xfId="1643" applyFont="1" applyFill="1" applyBorder="1" applyAlignment="1" applyProtection="1">
      <alignment horizontal="right"/>
    </xf>
    <xf numFmtId="180" fontId="49" fillId="0" borderId="0" xfId="1643" applyNumberFormat="1" applyFont="1" applyFill="1" applyBorder="1" applyAlignment="1" applyProtection="1">
      <alignment horizontal="right" wrapText="1"/>
    </xf>
    <xf numFmtId="44" fontId="49" fillId="73" borderId="0" xfId="0" applyNumberFormat="1" applyFont="1" applyFill="1" applyBorder="1" applyAlignment="1" applyProtection="1">
      <alignment horizontal="center" wrapText="1"/>
    </xf>
    <xf numFmtId="49" fontId="61" fillId="73" borderId="0" xfId="0" applyNumberFormat="1" applyFont="1" applyFill="1" applyBorder="1" applyAlignment="1" applyProtection="1">
      <alignment wrapText="1"/>
    </xf>
    <xf numFmtId="4" fontId="49" fillId="73" borderId="0" xfId="0" applyNumberFormat="1" applyFont="1" applyFill="1" applyBorder="1" applyAlignment="1" applyProtection="1"/>
    <xf numFmtId="6" fontId="49" fillId="73" borderId="0" xfId="0" applyNumberFormat="1" applyFont="1" applyFill="1" applyBorder="1" applyAlignment="1" applyProtection="1">
      <alignment horizontal="right" wrapText="1"/>
    </xf>
    <xf numFmtId="49" fontId="61" fillId="0" borderId="0" xfId="0" applyNumberFormat="1" applyFont="1" applyFill="1" applyBorder="1" applyAlignment="1" applyProtection="1">
      <alignment vertical="top" wrapText="1"/>
    </xf>
    <xf numFmtId="49" fontId="61" fillId="0" borderId="0" xfId="0" applyNumberFormat="1" applyFont="1" applyFill="1" applyAlignment="1">
      <alignment wrapText="1"/>
    </xf>
    <xf numFmtId="178" fontId="49" fillId="0" borderId="0" xfId="0" applyNumberFormat="1" applyFont="1" applyFill="1" applyAlignment="1">
      <alignment horizontal="right" wrapText="1"/>
    </xf>
    <xf numFmtId="0" fontId="115" fillId="72" borderId="0" xfId="0" applyFont="1" applyFill="1" applyBorder="1" applyAlignment="1" applyProtection="1">
      <alignment horizontal="left" vertical="top" wrapText="1"/>
      <protection locked="0"/>
    </xf>
    <xf numFmtId="49" fontId="61" fillId="0" borderId="0" xfId="0" applyNumberFormat="1" applyFont="1" applyFill="1" applyBorder="1" applyAlignment="1" applyProtection="1">
      <alignment horizontal="left" vertical="top"/>
    </xf>
    <xf numFmtId="176" fontId="53" fillId="0" borderId="0" xfId="0" applyNumberFormat="1" applyFont="1" applyFill="1" applyBorder="1" applyAlignment="1" applyProtection="1">
      <alignment horizontal="center" vertical="top"/>
    </xf>
    <xf numFmtId="49" fontId="59" fillId="0" borderId="0" xfId="0" applyNumberFormat="1" applyFont="1" applyFill="1" applyBorder="1" applyAlignment="1" applyProtection="1">
      <alignment vertical="top" wrapText="1"/>
    </xf>
    <xf numFmtId="49" fontId="49" fillId="0" borderId="0" xfId="0" applyNumberFormat="1" applyFont="1" applyFill="1" applyBorder="1" applyAlignment="1" applyProtection="1">
      <alignment vertical="top" wrapText="1"/>
    </xf>
  </cellXfs>
  <cellStyles count="1793">
    <cellStyle name=" 1" xfId="1" xr:uid="{00000000-0005-0000-0000-000000000000}"/>
    <cellStyle name=" 1 2" xfId="2" xr:uid="{00000000-0005-0000-0000-000001000000}"/>
    <cellStyle name="20 % – Poudarek1" xfId="3" builtinId="30" customBuiltin="1"/>
    <cellStyle name="20 % – Poudarek1 2" xfId="4" xr:uid="{00000000-0005-0000-0000-000003000000}"/>
    <cellStyle name="20 % – Poudarek1 2 2" xfId="5" xr:uid="{00000000-0005-0000-0000-000004000000}"/>
    <cellStyle name="20 % – Poudarek1 2 2 2" xfId="6" xr:uid="{00000000-0005-0000-0000-000005000000}"/>
    <cellStyle name="20 % – Poudarek1 2 3" xfId="7" xr:uid="{00000000-0005-0000-0000-000006000000}"/>
    <cellStyle name="20 % – Poudarek1 2 4" xfId="1644" xr:uid="{00000000-0005-0000-0000-000007000000}"/>
    <cellStyle name="20 % – Poudarek1 3" xfId="8" xr:uid="{00000000-0005-0000-0000-000008000000}"/>
    <cellStyle name="20 % – Poudarek1 3 2" xfId="9" xr:uid="{00000000-0005-0000-0000-000009000000}"/>
    <cellStyle name="20 % – Poudarek1 3 2 2" xfId="10" xr:uid="{00000000-0005-0000-0000-00000A000000}"/>
    <cellStyle name="20 % – Poudarek1 3 3" xfId="11" xr:uid="{00000000-0005-0000-0000-00000B000000}"/>
    <cellStyle name="20 % – Poudarek1 3 4" xfId="1762" xr:uid="{00000000-0005-0000-0000-00000C000000}"/>
    <cellStyle name="20 % – Poudarek2" xfId="12" builtinId="34" customBuiltin="1"/>
    <cellStyle name="20 % – Poudarek2 2" xfId="13" xr:uid="{00000000-0005-0000-0000-00000E000000}"/>
    <cellStyle name="20 % – Poudarek2 2 2" xfId="14" xr:uid="{00000000-0005-0000-0000-00000F000000}"/>
    <cellStyle name="20 % – Poudarek2 2 2 2" xfId="15" xr:uid="{00000000-0005-0000-0000-000010000000}"/>
    <cellStyle name="20 % – Poudarek2 2 3" xfId="16" xr:uid="{00000000-0005-0000-0000-000011000000}"/>
    <cellStyle name="20 % – Poudarek2 2 4" xfId="1645" xr:uid="{00000000-0005-0000-0000-000012000000}"/>
    <cellStyle name="20 % – Poudarek2 3" xfId="17" xr:uid="{00000000-0005-0000-0000-000013000000}"/>
    <cellStyle name="20 % – Poudarek2 3 2" xfId="18" xr:uid="{00000000-0005-0000-0000-000014000000}"/>
    <cellStyle name="20 % – Poudarek2 3 2 2" xfId="19" xr:uid="{00000000-0005-0000-0000-000015000000}"/>
    <cellStyle name="20 % – Poudarek2 3 3" xfId="20" xr:uid="{00000000-0005-0000-0000-000016000000}"/>
    <cellStyle name="20 % – Poudarek2 3 4" xfId="1763" xr:uid="{00000000-0005-0000-0000-000017000000}"/>
    <cellStyle name="20 % – Poudarek3" xfId="21" builtinId="38" customBuiltin="1"/>
    <cellStyle name="20 % – Poudarek3 2" xfId="22" xr:uid="{00000000-0005-0000-0000-000019000000}"/>
    <cellStyle name="20 % – Poudarek3 2 2" xfId="23" xr:uid="{00000000-0005-0000-0000-00001A000000}"/>
    <cellStyle name="20 % – Poudarek3 2 3" xfId="1646" xr:uid="{00000000-0005-0000-0000-00001B000000}"/>
    <cellStyle name="20 % – Poudarek4" xfId="24" builtinId="42" customBuiltin="1"/>
    <cellStyle name="20 % – Poudarek4 2" xfId="25" xr:uid="{00000000-0005-0000-0000-00001D000000}"/>
    <cellStyle name="20 % – Poudarek4 2 2" xfId="26" xr:uid="{00000000-0005-0000-0000-00001E000000}"/>
    <cellStyle name="20 % – Poudarek4 2 2 2" xfId="27" xr:uid="{00000000-0005-0000-0000-00001F000000}"/>
    <cellStyle name="20 % – Poudarek4 2 3" xfId="28" xr:uid="{00000000-0005-0000-0000-000020000000}"/>
    <cellStyle name="20 % – Poudarek4 2 4" xfId="1647" xr:uid="{00000000-0005-0000-0000-000021000000}"/>
    <cellStyle name="20 % – Poudarek4 3" xfId="29" xr:uid="{00000000-0005-0000-0000-000022000000}"/>
    <cellStyle name="20 % – Poudarek4 3 2" xfId="30" xr:uid="{00000000-0005-0000-0000-000023000000}"/>
    <cellStyle name="20 % – Poudarek4 3 3" xfId="1764" xr:uid="{00000000-0005-0000-0000-000024000000}"/>
    <cellStyle name="20 % – Poudarek5" xfId="31" builtinId="46" customBuiltin="1"/>
    <cellStyle name="20 % – Poudarek5 2" xfId="32" xr:uid="{00000000-0005-0000-0000-000026000000}"/>
    <cellStyle name="20 % – Poudarek5 2 2" xfId="33" xr:uid="{00000000-0005-0000-0000-000027000000}"/>
    <cellStyle name="20 % – Poudarek5 2 2 2" xfId="34" xr:uid="{00000000-0005-0000-0000-000028000000}"/>
    <cellStyle name="20 % – Poudarek5 2 3" xfId="35" xr:uid="{00000000-0005-0000-0000-000029000000}"/>
    <cellStyle name="20 % – Poudarek5 2 4" xfId="1648" xr:uid="{00000000-0005-0000-0000-00002A000000}"/>
    <cellStyle name="20 % – Poudarek5 3" xfId="36" xr:uid="{00000000-0005-0000-0000-00002B000000}"/>
    <cellStyle name="20 % – Poudarek5 3 2" xfId="37" xr:uid="{00000000-0005-0000-0000-00002C000000}"/>
    <cellStyle name="20 % – Poudarek5 3 2 2" xfId="38" xr:uid="{00000000-0005-0000-0000-00002D000000}"/>
    <cellStyle name="20 % – Poudarek5 3 3" xfId="39" xr:uid="{00000000-0005-0000-0000-00002E000000}"/>
    <cellStyle name="20 % – Poudarek5 3 4" xfId="1765" xr:uid="{00000000-0005-0000-0000-00002F000000}"/>
    <cellStyle name="20 % – Poudarek6" xfId="40" builtinId="50" customBuiltin="1"/>
    <cellStyle name="20 % – Poudarek6 2" xfId="41" xr:uid="{00000000-0005-0000-0000-000031000000}"/>
    <cellStyle name="20 % – Poudarek6 2 2" xfId="42" xr:uid="{00000000-0005-0000-0000-000032000000}"/>
    <cellStyle name="20 % – Poudarek6 2 2 2" xfId="43" xr:uid="{00000000-0005-0000-0000-000033000000}"/>
    <cellStyle name="20 % – Poudarek6 2 3" xfId="44" xr:uid="{00000000-0005-0000-0000-000034000000}"/>
    <cellStyle name="20 % – Poudarek6 2 4" xfId="1649" xr:uid="{00000000-0005-0000-0000-000035000000}"/>
    <cellStyle name="20 % – Poudarek6 3" xfId="45" xr:uid="{00000000-0005-0000-0000-000036000000}"/>
    <cellStyle name="20 % – Poudarek6 3 2" xfId="46" xr:uid="{00000000-0005-0000-0000-000037000000}"/>
    <cellStyle name="20 % – Poudarek6 3 3" xfId="1766" xr:uid="{00000000-0005-0000-0000-000038000000}"/>
    <cellStyle name="20% - Accent1 1" xfId="47" xr:uid="{00000000-0005-0000-0000-000039000000}"/>
    <cellStyle name="20% - Accent1 1 2" xfId="48" xr:uid="{00000000-0005-0000-0000-00003A000000}"/>
    <cellStyle name="20% - Accent1 1 4" xfId="49" xr:uid="{00000000-0005-0000-0000-00003B000000}"/>
    <cellStyle name="20% - Accent1 1 4 2" xfId="50" xr:uid="{00000000-0005-0000-0000-00003C000000}"/>
    <cellStyle name="20% - Accent1 1 4 3" xfId="1650" xr:uid="{00000000-0005-0000-0000-00003D000000}"/>
    <cellStyle name="20% - Accent1 2" xfId="51" xr:uid="{00000000-0005-0000-0000-00003E000000}"/>
    <cellStyle name="20% - Accent1 2 2" xfId="52" xr:uid="{00000000-0005-0000-0000-00003F000000}"/>
    <cellStyle name="20% - Accent1 3" xfId="53" xr:uid="{00000000-0005-0000-0000-000040000000}"/>
    <cellStyle name="20% - Accent1 3 2" xfId="54" xr:uid="{00000000-0005-0000-0000-000041000000}"/>
    <cellStyle name="20% - Accent1 4" xfId="55" xr:uid="{00000000-0005-0000-0000-000042000000}"/>
    <cellStyle name="20% - Accent1 4 2" xfId="56" xr:uid="{00000000-0005-0000-0000-000043000000}"/>
    <cellStyle name="20% - Accent1 5" xfId="57" xr:uid="{00000000-0005-0000-0000-000044000000}"/>
    <cellStyle name="20% - Accent1 5 2" xfId="58" xr:uid="{00000000-0005-0000-0000-000045000000}"/>
    <cellStyle name="20% - Accent1 6" xfId="59" xr:uid="{00000000-0005-0000-0000-000046000000}"/>
    <cellStyle name="20% - Accent1 6 2" xfId="60" xr:uid="{00000000-0005-0000-0000-000047000000}"/>
    <cellStyle name="20% - Accent2 1" xfId="61" xr:uid="{00000000-0005-0000-0000-000048000000}"/>
    <cellStyle name="20% - Accent2 2" xfId="62" xr:uid="{00000000-0005-0000-0000-000049000000}"/>
    <cellStyle name="20% - Accent2 3" xfId="63" xr:uid="{00000000-0005-0000-0000-00004A000000}"/>
    <cellStyle name="20% - Accent2 4" xfId="64" xr:uid="{00000000-0005-0000-0000-00004B000000}"/>
    <cellStyle name="20% - Accent2 5" xfId="65" xr:uid="{00000000-0005-0000-0000-00004C000000}"/>
    <cellStyle name="20% - Accent2 6" xfId="66" xr:uid="{00000000-0005-0000-0000-00004D000000}"/>
    <cellStyle name="20% - Accent3 1" xfId="67" xr:uid="{00000000-0005-0000-0000-00004E000000}"/>
    <cellStyle name="20% - Accent3 1 2" xfId="68" xr:uid="{00000000-0005-0000-0000-00004F000000}"/>
    <cellStyle name="20% - Accent3 2" xfId="69" xr:uid="{00000000-0005-0000-0000-000050000000}"/>
    <cellStyle name="20% - Accent3 2 2" xfId="70" xr:uid="{00000000-0005-0000-0000-000051000000}"/>
    <cellStyle name="20% - Accent3 3" xfId="71" xr:uid="{00000000-0005-0000-0000-000052000000}"/>
    <cellStyle name="20% - Accent3 3 2" xfId="72" xr:uid="{00000000-0005-0000-0000-000053000000}"/>
    <cellStyle name="20% - Accent3 4" xfId="73" xr:uid="{00000000-0005-0000-0000-000054000000}"/>
    <cellStyle name="20% - Accent3 4 2" xfId="74" xr:uid="{00000000-0005-0000-0000-000055000000}"/>
    <cellStyle name="20% - Accent3 5" xfId="75" xr:uid="{00000000-0005-0000-0000-000056000000}"/>
    <cellStyle name="20% - Accent3 5 2" xfId="76" xr:uid="{00000000-0005-0000-0000-000057000000}"/>
    <cellStyle name="20% - Accent3 6" xfId="77" xr:uid="{00000000-0005-0000-0000-000058000000}"/>
    <cellStyle name="20% - Accent3 6 2" xfId="78" xr:uid="{00000000-0005-0000-0000-000059000000}"/>
    <cellStyle name="20% - Accent4 1" xfId="79" xr:uid="{00000000-0005-0000-0000-00005A000000}"/>
    <cellStyle name="20% - Accent4 1 2" xfId="80" xr:uid="{00000000-0005-0000-0000-00005B000000}"/>
    <cellStyle name="20% - Accent4 2" xfId="81" xr:uid="{00000000-0005-0000-0000-00005C000000}"/>
    <cellStyle name="20% - Accent4 2 2" xfId="82" xr:uid="{00000000-0005-0000-0000-00005D000000}"/>
    <cellStyle name="20% - Accent4 3" xfId="83" xr:uid="{00000000-0005-0000-0000-00005E000000}"/>
    <cellStyle name="20% - Accent4 3 2" xfId="84" xr:uid="{00000000-0005-0000-0000-00005F000000}"/>
    <cellStyle name="20% - Accent4 4" xfId="85" xr:uid="{00000000-0005-0000-0000-000060000000}"/>
    <cellStyle name="20% - Accent4 4 2" xfId="86" xr:uid="{00000000-0005-0000-0000-000061000000}"/>
    <cellStyle name="20% - Accent4 5" xfId="87" xr:uid="{00000000-0005-0000-0000-000062000000}"/>
    <cellStyle name="20% - Accent4 5 2" xfId="88" xr:uid="{00000000-0005-0000-0000-000063000000}"/>
    <cellStyle name="20% - Accent4 6" xfId="89" xr:uid="{00000000-0005-0000-0000-000064000000}"/>
    <cellStyle name="20% - Accent4 6 2" xfId="90" xr:uid="{00000000-0005-0000-0000-000065000000}"/>
    <cellStyle name="20% - Accent5 1" xfId="91" xr:uid="{00000000-0005-0000-0000-000066000000}"/>
    <cellStyle name="20% - Accent5 1 2" xfId="92" xr:uid="{00000000-0005-0000-0000-000067000000}"/>
    <cellStyle name="20% - Accent5 2" xfId="93" xr:uid="{00000000-0005-0000-0000-000068000000}"/>
    <cellStyle name="20% - Accent5 2 2" xfId="94" xr:uid="{00000000-0005-0000-0000-000069000000}"/>
    <cellStyle name="20% - Accent5 3" xfId="95" xr:uid="{00000000-0005-0000-0000-00006A000000}"/>
    <cellStyle name="20% - Accent5 3 2" xfId="96" xr:uid="{00000000-0005-0000-0000-00006B000000}"/>
    <cellStyle name="20% - Accent5 4" xfId="97" xr:uid="{00000000-0005-0000-0000-00006C000000}"/>
    <cellStyle name="20% - Accent5 4 2" xfId="98" xr:uid="{00000000-0005-0000-0000-00006D000000}"/>
    <cellStyle name="20% - Accent5 5" xfId="99" xr:uid="{00000000-0005-0000-0000-00006E000000}"/>
    <cellStyle name="20% - Accent5 5 2" xfId="100" xr:uid="{00000000-0005-0000-0000-00006F000000}"/>
    <cellStyle name="20% - Accent5 6" xfId="101" xr:uid="{00000000-0005-0000-0000-000070000000}"/>
    <cellStyle name="20% - Accent5 6 2" xfId="102" xr:uid="{00000000-0005-0000-0000-000071000000}"/>
    <cellStyle name="20% - Accent6 1" xfId="103" xr:uid="{00000000-0005-0000-0000-000072000000}"/>
    <cellStyle name="20% - Accent6 1 2" xfId="104" xr:uid="{00000000-0005-0000-0000-000073000000}"/>
    <cellStyle name="20% - Accent6 2" xfId="105" xr:uid="{00000000-0005-0000-0000-000074000000}"/>
    <cellStyle name="20% - Accent6 2 2" xfId="106" xr:uid="{00000000-0005-0000-0000-000075000000}"/>
    <cellStyle name="20% - Accent6 3" xfId="107" xr:uid="{00000000-0005-0000-0000-000076000000}"/>
    <cellStyle name="20% - Accent6 3 2" xfId="108" xr:uid="{00000000-0005-0000-0000-000077000000}"/>
    <cellStyle name="20% - Accent6 4" xfId="109" xr:uid="{00000000-0005-0000-0000-000078000000}"/>
    <cellStyle name="20% - Accent6 4 2" xfId="110" xr:uid="{00000000-0005-0000-0000-000079000000}"/>
    <cellStyle name="20% - Accent6 5" xfId="111" xr:uid="{00000000-0005-0000-0000-00007A000000}"/>
    <cellStyle name="20% - Accent6 5 2" xfId="112" xr:uid="{00000000-0005-0000-0000-00007B000000}"/>
    <cellStyle name="20% - Accent6 6" xfId="113" xr:uid="{00000000-0005-0000-0000-00007C000000}"/>
    <cellStyle name="20% - Accent6 6 2" xfId="114" xr:uid="{00000000-0005-0000-0000-00007D000000}"/>
    <cellStyle name="40 % – Poudarek1" xfId="115" builtinId="31" customBuiltin="1"/>
    <cellStyle name="40 % – Poudarek1 2" xfId="116" xr:uid="{00000000-0005-0000-0000-00007F000000}"/>
    <cellStyle name="40 % – Poudarek1 2 2" xfId="117" xr:uid="{00000000-0005-0000-0000-000080000000}"/>
    <cellStyle name="40 % – Poudarek1 2 3" xfId="1651" xr:uid="{00000000-0005-0000-0000-000081000000}"/>
    <cellStyle name="40 % – Poudarek2" xfId="118" builtinId="35" customBuiltin="1"/>
    <cellStyle name="40 % – Poudarek2 2" xfId="119" xr:uid="{00000000-0005-0000-0000-000083000000}"/>
    <cellStyle name="40 % – Poudarek2 2 2" xfId="120" xr:uid="{00000000-0005-0000-0000-000084000000}"/>
    <cellStyle name="40 % – Poudarek2 2 3" xfId="1652" xr:uid="{00000000-0005-0000-0000-000085000000}"/>
    <cellStyle name="40 % – Poudarek3" xfId="121" builtinId="39" customBuiltin="1"/>
    <cellStyle name="40 % – Poudarek3 2" xfId="122" xr:uid="{00000000-0005-0000-0000-000087000000}"/>
    <cellStyle name="40 % – Poudarek3 2 2" xfId="123" xr:uid="{00000000-0005-0000-0000-000088000000}"/>
    <cellStyle name="40 % – Poudarek3 2 2 2" xfId="124" xr:uid="{00000000-0005-0000-0000-000089000000}"/>
    <cellStyle name="40 % – Poudarek3 2 3" xfId="125" xr:uid="{00000000-0005-0000-0000-00008A000000}"/>
    <cellStyle name="40 % – Poudarek3 2 4" xfId="1653" xr:uid="{00000000-0005-0000-0000-00008B000000}"/>
    <cellStyle name="40 % – Poudarek4" xfId="126" builtinId="43" customBuiltin="1"/>
    <cellStyle name="40 % – Poudarek4 2" xfId="127" xr:uid="{00000000-0005-0000-0000-00008D000000}"/>
    <cellStyle name="40 % – Poudarek4 2 2" xfId="128" xr:uid="{00000000-0005-0000-0000-00008E000000}"/>
    <cellStyle name="40 % – Poudarek4 2 2 2" xfId="129" xr:uid="{00000000-0005-0000-0000-00008F000000}"/>
    <cellStyle name="40 % – Poudarek4 2 3" xfId="130" xr:uid="{00000000-0005-0000-0000-000090000000}"/>
    <cellStyle name="40 % – Poudarek4 2 4" xfId="1654" xr:uid="{00000000-0005-0000-0000-000091000000}"/>
    <cellStyle name="40 % – Poudarek4 3" xfId="131" xr:uid="{00000000-0005-0000-0000-000092000000}"/>
    <cellStyle name="40 % – Poudarek4 3 2" xfId="132" xr:uid="{00000000-0005-0000-0000-000093000000}"/>
    <cellStyle name="40 % – Poudarek4 3 3" xfId="1767" xr:uid="{00000000-0005-0000-0000-000094000000}"/>
    <cellStyle name="40 % – Poudarek5" xfId="133" builtinId="47" customBuiltin="1"/>
    <cellStyle name="40 % – Poudarek5 2" xfId="134" xr:uid="{00000000-0005-0000-0000-000096000000}"/>
    <cellStyle name="40 % – Poudarek5 2 2" xfId="135" xr:uid="{00000000-0005-0000-0000-000097000000}"/>
    <cellStyle name="40 % – Poudarek5 2 3" xfId="1655" xr:uid="{00000000-0005-0000-0000-000098000000}"/>
    <cellStyle name="40 % – Poudarek6" xfId="136" builtinId="51" customBuiltin="1"/>
    <cellStyle name="40 % – Poudarek6 2" xfId="137" xr:uid="{00000000-0005-0000-0000-00009A000000}"/>
    <cellStyle name="40 % – Poudarek6 2 2" xfId="138" xr:uid="{00000000-0005-0000-0000-00009B000000}"/>
    <cellStyle name="40 % – Poudarek6 2 2 2" xfId="139" xr:uid="{00000000-0005-0000-0000-00009C000000}"/>
    <cellStyle name="40 % – Poudarek6 2 3" xfId="140" xr:uid="{00000000-0005-0000-0000-00009D000000}"/>
    <cellStyle name="40 % – Poudarek6 2 4" xfId="1656" xr:uid="{00000000-0005-0000-0000-00009E000000}"/>
    <cellStyle name="40 % – Poudarek6 3" xfId="141" xr:uid="{00000000-0005-0000-0000-00009F000000}"/>
    <cellStyle name="40 % – Poudarek6 3 2" xfId="142" xr:uid="{00000000-0005-0000-0000-0000A0000000}"/>
    <cellStyle name="40 % – Poudarek6 3 2 2" xfId="143" xr:uid="{00000000-0005-0000-0000-0000A1000000}"/>
    <cellStyle name="40 % – Poudarek6 3 3" xfId="144" xr:uid="{00000000-0005-0000-0000-0000A2000000}"/>
    <cellStyle name="40 % – Poudarek6 3 4" xfId="1768" xr:uid="{00000000-0005-0000-0000-0000A3000000}"/>
    <cellStyle name="40% - Accent1 1" xfId="145" xr:uid="{00000000-0005-0000-0000-0000A4000000}"/>
    <cellStyle name="40% - Accent1 1 2" xfId="146" xr:uid="{00000000-0005-0000-0000-0000A5000000}"/>
    <cellStyle name="40% - Accent1 2" xfId="147" xr:uid="{00000000-0005-0000-0000-0000A6000000}"/>
    <cellStyle name="40% - Accent1 2 2" xfId="148" xr:uid="{00000000-0005-0000-0000-0000A7000000}"/>
    <cellStyle name="40% - Accent1 3" xfId="149" xr:uid="{00000000-0005-0000-0000-0000A8000000}"/>
    <cellStyle name="40% - Accent1 3 2" xfId="150" xr:uid="{00000000-0005-0000-0000-0000A9000000}"/>
    <cellStyle name="40% - Accent1 4" xfId="151" xr:uid="{00000000-0005-0000-0000-0000AA000000}"/>
    <cellStyle name="40% - Accent1 4 2" xfId="152" xr:uid="{00000000-0005-0000-0000-0000AB000000}"/>
    <cellStyle name="40% - Accent1 5" xfId="153" xr:uid="{00000000-0005-0000-0000-0000AC000000}"/>
    <cellStyle name="40% - Accent1 5 2" xfId="154" xr:uid="{00000000-0005-0000-0000-0000AD000000}"/>
    <cellStyle name="40% - Accent1 6" xfId="155" xr:uid="{00000000-0005-0000-0000-0000AE000000}"/>
    <cellStyle name="40% - Accent1 6 2" xfId="156" xr:uid="{00000000-0005-0000-0000-0000AF000000}"/>
    <cellStyle name="40% - Accent2 1" xfId="157" xr:uid="{00000000-0005-0000-0000-0000B0000000}"/>
    <cellStyle name="40% - Accent2 2" xfId="158" xr:uid="{00000000-0005-0000-0000-0000B1000000}"/>
    <cellStyle name="40% - Accent2 3" xfId="159" xr:uid="{00000000-0005-0000-0000-0000B2000000}"/>
    <cellStyle name="40% - Accent2 4" xfId="160" xr:uid="{00000000-0005-0000-0000-0000B3000000}"/>
    <cellStyle name="40% - Accent2 5" xfId="161" xr:uid="{00000000-0005-0000-0000-0000B4000000}"/>
    <cellStyle name="40% - Accent2 6" xfId="162" xr:uid="{00000000-0005-0000-0000-0000B5000000}"/>
    <cellStyle name="40% - Accent3 1" xfId="163" xr:uid="{00000000-0005-0000-0000-0000B6000000}"/>
    <cellStyle name="40% - Accent3 2" xfId="164" xr:uid="{00000000-0005-0000-0000-0000B7000000}"/>
    <cellStyle name="40% - Accent3 3" xfId="165" xr:uid="{00000000-0005-0000-0000-0000B8000000}"/>
    <cellStyle name="40% - Accent3 4" xfId="166" xr:uid="{00000000-0005-0000-0000-0000B9000000}"/>
    <cellStyle name="40% - Accent3 5" xfId="167" xr:uid="{00000000-0005-0000-0000-0000BA000000}"/>
    <cellStyle name="40% - Accent3 6" xfId="168" xr:uid="{00000000-0005-0000-0000-0000BB000000}"/>
    <cellStyle name="40% - Accent4 1" xfId="169" xr:uid="{00000000-0005-0000-0000-0000BC000000}"/>
    <cellStyle name="40% - Accent4 1 2" xfId="170" xr:uid="{00000000-0005-0000-0000-0000BD000000}"/>
    <cellStyle name="40% - Accent4 2" xfId="171" xr:uid="{00000000-0005-0000-0000-0000BE000000}"/>
    <cellStyle name="40% - Accent4 2 2" xfId="172" xr:uid="{00000000-0005-0000-0000-0000BF000000}"/>
    <cellStyle name="40% - Accent4 3" xfId="173" xr:uid="{00000000-0005-0000-0000-0000C0000000}"/>
    <cellStyle name="40% - Accent4 3 2" xfId="174" xr:uid="{00000000-0005-0000-0000-0000C1000000}"/>
    <cellStyle name="40% - Accent4 4" xfId="175" xr:uid="{00000000-0005-0000-0000-0000C2000000}"/>
    <cellStyle name="40% - Accent4 4 2" xfId="176" xr:uid="{00000000-0005-0000-0000-0000C3000000}"/>
    <cellStyle name="40% - Accent4 5" xfId="177" xr:uid="{00000000-0005-0000-0000-0000C4000000}"/>
    <cellStyle name="40% - Accent4 5 2" xfId="178" xr:uid="{00000000-0005-0000-0000-0000C5000000}"/>
    <cellStyle name="40% - Accent4 6" xfId="179" xr:uid="{00000000-0005-0000-0000-0000C6000000}"/>
    <cellStyle name="40% - Accent4 6 2" xfId="180" xr:uid="{00000000-0005-0000-0000-0000C7000000}"/>
    <cellStyle name="40% - Accent5 1" xfId="181" xr:uid="{00000000-0005-0000-0000-0000C8000000}"/>
    <cellStyle name="40% - Accent5 1 2" xfId="182" xr:uid="{00000000-0005-0000-0000-0000C9000000}"/>
    <cellStyle name="40% - Accent5 2" xfId="183" xr:uid="{00000000-0005-0000-0000-0000CA000000}"/>
    <cellStyle name="40% - Accent5 2 2" xfId="184" xr:uid="{00000000-0005-0000-0000-0000CB000000}"/>
    <cellStyle name="40% - Accent5 3" xfId="185" xr:uid="{00000000-0005-0000-0000-0000CC000000}"/>
    <cellStyle name="40% - Accent5 3 2" xfId="186" xr:uid="{00000000-0005-0000-0000-0000CD000000}"/>
    <cellStyle name="40% - Accent5 4" xfId="187" xr:uid="{00000000-0005-0000-0000-0000CE000000}"/>
    <cellStyle name="40% - Accent5 4 2" xfId="188" xr:uid="{00000000-0005-0000-0000-0000CF000000}"/>
    <cellStyle name="40% - Accent5 5" xfId="189" xr:uid="{00000000-0005-0000-0000-0000D0000000}"/>
    <cellStyle name="40% - Accent5 5 2" xfId="190" xr:uid="{00000000-0005-0000-0000-0000D1000000}"/>
    <cellStyle name="40% - Accent5 6" xfId="191" xr:uid="{00000000-0005-0000-0000-0000D2000000}"/>
    <cellStyle name="40% - Accent5 6 2" xfId="192" xr:uid="{00000000-0005-0000-0000-0000D3000000}"/>
    <cellStyle name="40% - Accent6 1" xfId="193" xr:uid="{00000000-0005-0000-0000-0000D4000000}"/>
    <cellStyle name="40% - Accent6 1 2" xfId="194" xr:uid="{00000000-0005-0000-0000-0000D5000000}"/>
    <cellStyle name="40% - Accent6 2" xfId="195" xr:uid="{00000000-0005-0000-0000-0000D6000000}"/>
    <cellStyle name="40% - Accent6 2 2" xfId="196" xr:uid="{00000000-0005-0000-0000-0000D7000000}"/>
    <cellStyle name="40% - Accent6 3" xfId="197" xr:uid="{00000000-0005-0000-0000-0000D8000000}"/>
    <cellStyle name="40% - Accent6 3 2" xfId="198" xr:uid="{00000000-0005-0000-0000-0000D9000000}"/>
    <cellStyle name="40% - Accent6 4" xfId="199" xr:uid="{00000000-0005-0000-0000-0000DA000000}"/>
    <cellStyle name="40% - Accent6 4 2" xfId="200" xr:uid="{00000000-0005-0000-0000-0000DB000000}"/>
    <cellStyle name="40% - Accent6 5" xfId="201" xr:uid="{00000000-0005-0000-0000-0000DC000000}"/>
    <cellStyle name="40% - Accent6 5 2" xfId="202" xr:uid="{00000000-0005-0000-0000-0000DD000000}"/>
    <cellStyle name="40% - Accent6 6" xfId="203" xr:uid="{00000000-0005-0000-0000-0000DE000000}"/>
    <cellStyle name="40% - Accent6 6 2" xfId="204" xr:uid="{00000000-0005-0000-0000-0000DF000000}"/>
    <cellStyle name="60 % – Poudarek1" xfId="205" builtinId="32" customBuiltin="1"/>
    <cellStyle name="60 % – Poudarek1 2" xfId="206" xr:uid="{00000000-0005-0000-0000-0000E1000000}"/>
    <cellStyle name="60 % – Poudarek1 2 2" xfId="1657" xr:uid="{00000000-0005-0000-0000-0000E2000000}"/>
    <cellStyle name="60 % – Poudarek2" xfId="207" builtinId="36" customBuiltin="1"/>
    <cellStyle name="60 % – Poudarek2 2" xfId="208" xr:uid="{00000000-0005-0000-0000-0000E4000000}"/>
    <cellStyle name="60 % – Poudarek2 2 2" xfId="1658" xr:uid="{00000000-0005-0000-0000-0000E5000000}"/>
    <cellStyle name="60 % – Poudarek3" xfId="209" builtinId="40" customBuiltin="1"/>
    <cellStyle name="60 % – Poudarek3 2" xfId="210" xr:uid="{00000000-0005-0000-0000-0000E7000000}"/>
    <cellStyle name="60 % – Poudarek3 2 2" xfId="211" xr:uid="{00000000-0005-0000-0000-0000E8000000}"/>
    <cellStyle name="60 % – Poudarek3 2 3" xfId="1659" xr:uid="{00000000-0005-0000-0000-0000E9000000}"/>
    <cellStyle name="60 % – Poudarek4" xfId="212" builtinId="44" customBuiltin="1"/>
    <cellStyle name="60 % – Poudarek4 2" xfId="213" xr:uid="{00000000-0005-0000-0000-0000EB000000}"/>
    <cellStyle name="60 % – Poudarek4 2 2" xfId="214" xr:uid="{00000000-0005-0000-0000-0000EC000000}"/>
    <cellStyle name="60 % – Poudarek4 2 3" xfId="1660" xr:uid="{00000000-0005-0000-0000-0000ED000000}"/>
    <cellStyle name="60 % – Poudarek5" xfId="215" builtinId="48" customBuiltin="1"/>
    <cellStyle name="60 % – Poudarek5 2" xfId="216" xr:uid="{00000000-0005-0000-0000-0000EF000000}"/>
    <cellStyle name="60 % – Poudarek5 2 2" xfId="217" xr:uid="{00000000-0005-0000-0000-0000F0000000}"/>
    <cellStyle name="60 % – Poudarek5 2 3" xfId="1661" xr:uid="{00000000-0005-0000-0000-0000F1000000}"/>
    <cellStyle name="60 % – Poudarek6" xfId="218" builtinId="52" customBuiltin="1"/>
    <cellStyle name="60 % – Poudarek6 2" xfId="219" xr:uid="{00000000-0005-0000-0000-0000F3000000}"/>
    <cellStyle name="60 % – Poudarek6 2 2" xfId="220" xr:uid="{00000000-0005-0000-0000-0000F4000000}"/>
    <cellStyle name="60 % – Poudarek6 2 3" xfId="1662" xr:uid="{00000000-0005-0000-0000-0000F5000000}"/>
    <cellStyle name="60 % – Poudarek6 3" xfId="221" xr:uid="{00000000-0005-0000-0000-0000F6000000}"/>
    <cellStyle name="60 % – Poudarek6 3 2" xfId="1769" xr:uid="{00000000-0005-0000-0000-0000F7000000}"/>
    <cellStyle name="60% - Accent1 1" xfId="222" xr:uid="{00000000-0005-0000-0000-0000F8000000}"/>
    <cellStyle name="60% - Accent1 1 2" xfId="223" xr:uid="{00000000-0005-0000-0000-0000F9000000}"/>
    <cellStyle name="60% - Accent1 2" xfId="224" xr:uid="{00000000-0005-0000-0000-0000FA000000}"/>
    <cellStyle name="60% - Accent1 2 2" xfId="225" xr:uid="{00000000-0005-0000-0000-0000FB000000}"/>
    <cellStyle name="60% - Accent1 3" xfId="226" xr:uid="{00000000-0005-0000-0000-0000FC000000}"/>
    <cellStyle name="60% - Accent1 3 2" xfId="227" xr:uid="{00000000-0005-0000-0000-0000FD000000}"/>
    <cellStyle name="60% - Accent1 4" xfId="228" xr:uid="{00000000-0005-0000-0000-0000FE000000}"/>
    <cellStyle name="60% - Accent1 4 2" xfId="229" xr:uid="{00000000-0005-0000-0000-0000FF000000}"/>
    <cellStyle name="60% - Accent1 5" xfId="230" xr:uid="{00000000-0005-0000-0000-000000010000}"/>
    <cellStyle name="60% - Accent1 5 2" xfId="231" xr:uid="{00000000-0005-0000-0000-000001010000}"/>
    <cellStyle name="60% - Accent1 6" xfId="232" xr:uid="{00000000-0005-0000-0000-000002010000}"/>
    <cellStyle name="60% - Accent1 6 2" xfId="233" xr:uid="{00000000-0005-0000-0000-000003010000}"/>
    <cellStyle name="60% - Accent2 1" xfId="234" xr:uid="{00000000-0005-0000-0000-000004010000}"/>
    <cellStyle name="60% - Accent2 1 2" xfId="235" xr:uid="{00000000-0005-0000-0000-000005010000}"/>
    <cellStyle name="60% - Accent2 2" xfId="236" xr:uid="{00000000-0005-0000-0000-000006010000}"/>
    <cellStyle name="60% - Accent2 2 2" xfId="237" xr:uid="{00000000-0005-0000-0000-000007010000}"/>
    <cellStyle name="60% - Accent2 3" xfId="238" xr:uid="{00000000-0005-0000-0000-000008010000}"/>
    <cellStyle name="60% - Accent2 3 2" xfId="239" xr:uid="{00000000-0005-0000-0000-000009010000}"/>
    <cellStyle name="60% - Accent2 4" xfId="240" xr:uid="{00000000-0005-0000-0000-00000A010000}"/>
    <cellStyle name="60% - Accent2 4 2" xfId="241" xr:uid="{00000000-0005-0000-0000-00000B010000}"/>
    <cellStyle name="60% - Accent2 5" xfId="242" xr:uid="{00000000-0005-0000-0000-00000C010000}"/>
    <cellStyle name="60% - Accent2 5 2" xfId="243" xr:uid="{00000000-0005-0000-0000-00000D010000}"/>
    <cellStyle name="60% - Accent2 6" xfId="244" xr:uid="{00000000-0005-0000-0000-00000E010000}"/>
    <cellStyle name="60% - Accent2 6 2" xfId="245" xr:uid="{00000000-0005-0000-0000-00000F010000}"/>
    <cellStyle name="60% - Accent3 1" xfId="246" xr:uid="{00000000-0005-0000-0000-000010010000}"/>
    <cellStyle name="60% - Accent3 1 2" xfId="247" xr:uid="{00000000-0005-0000-0000-000011010000}"/>
    <cellStyle name="60% - Accent3 2" xfId="248" xr:uid="{00000000-0005-0000-0000-000012010000}"/>
    <cellStyle name="60% - Accent3 2 2" xfId="249" xr:uid="{00000000-0005-0000-0000-000013010000}"/>
    <cellStyle name="60% - Accent3 3" xfId="250" xr:uid="{00000000-0005-0000-0000-000014010000}"/>
    <cellStyle name="60% - Accent3 3 2" xfId="251" xr:uid="{00000000-0005-0000-0000-000015010000}"/>
    <cellStyle name="60% - Accent3 4" xfId="252" xr:uid="{00000000-0005-0000-0000-000016010000}"/>
    <cellStyle name="60% - Accent3 4 2" xfId="253" xr:uid="{00000000-0005-0000-0000-000017010000}"/>
    <cellStyle name="60% - Accent3 5" xfId="254" xr:uid="{00000000-0005-0000-0000-000018010000}"/>
    <cellStyle name="60% - Accent3 5 2" xfId="255" xr:uid="{00000000-0005-0000-0000-000019010000}"/>
    <cellStyle name="60% - Accent3 6" xfId="256" xr:uid="{00000000-0005-0000-0000-00001A010000}"/>
    <cellStyle name="60% - Accent3 6 2" xfId="257" xr:uid="{00000000-0005-0000-0000-00001B010000}"/>
    <cellStyle name="60% - Accent4 1" xfId="258" xr:uid="{00000000-0005-0000-0000-00001C010000}"/>
    <cellStyle name="60% - Accent4 1 2" xfId="259" xr:uid="{00000000-0005-0000-0000-00001D010000}"/>
    <cellStyle name="60% - Accent4 2" xfId="260" xr:uid="{00000000-0005-0000-0000-00001E010000}"/>
    <cellStyle name="60% - Accent4 2 2" xfId="261" xr:uid="{00000000-0005-0000-0000-00001F010000}"/>
    <cellStyle name="60% - Accent4 3" xfId="262" xr:uid="{00000000-0005-0000-0000-000020010000}"/>
    <cellStyle name="60% - Accent4 3 2" xfId="263" xr:uid="{00000000-0005-0000-0000-000021010000}"/>
    <cellStyle name="60% - Accent4 4" xfId="264" xr:uid="{00000000-0005-0000-0000-000022010000}"/>
    <cellStyle name="60% - Accent4 4 2" xfId="265" xr:uid="{00000000-0005-0000-0000-000023010000}"/>
    <cellStyle name="60% - Accent4 5" xfId="266" xr:uid="{00000000-0005-0000-0000-000024010000}"/>
    <cellStyle name="60% - Accent4 5 2" xfId="267" xr:uid="{00000000-0005-0000-0000-000025010000}"/>
    <cellStyle name="60% - Accent4 6" xfId="268" xr:uid="{00000000-0005-0000-0000-000026010000}"/>
    <cellStyle name="60% - Accent4 6 2" xfId="269" xr:uid="{00000000-0005-0000-0000-000027010000}"/>
    <cellStyle name="60% - Accent5 1" xfId="270" xr:uid="{00000000-0005-0000-0000-000028010000}"/>
    <cellStyle name="60% - Accent5 1 2" xfId="271" xr:uid="{00000000-0005-0000-0000-000029010000}"/>
    <cellStyle name="60% - Accent5 2" xfId="272" xr:uid="{00000000-0005-0000-0000-00002A010000}"/>
    <cellStyle name="60% - Accent5 2 2" xfId="273" xr:uid="{00000000-0005-0000-0000-00002B010000}"/>
    <cellStyle name="60% - Accent5 3" xfId="274" xr:uid="{00000000-0005-0000-0000-00002C010000}"/>
    <cellStyle name="60% - Accent5 3 2" xfId="275" xr:uid="{00000000-0005-0000-0000-00002D010000}"/>
    <cellStyle name="60% - Accent5 4" xfId="276" xr:uid="{00000000-0005-0000-0000-00002E010000}"/>
    <cellStyle name="60% - Accent5 4 2" xfId="277" xr:uid="{00000000-0005-0000-0000-00002F010000}"/>
    <cellStyle name="60% - Accent5 5" xfId="278" xr:uid="{00000000-0005-0000-0000-000030010000}"/>
    <cellStyle name="60% - Accent5 5 2" xfId="279" xr:uid="{00000000-0005-0000-0000-000031010000}"/>
    <cellStyle name="60% - Accent5 6" xfId="280" xr:uid="{00000000-0005-0000-0000-000032010000}"/>
    <cellStyle name="60% - Accent5 6 2" xfId="281" xr:uid="{00000000-0005-0000-0000-000033010000}"/>
    <cellStyle name="60% - Accent6 1" xfId="282" xr:uid="{00000000-0005-0000-0000-000034010000}"/>
    <cellStyle name="60% - Accent6 2" xfId="283" xr:uid="{00000000-0005-0000-0000-000035010000}"/>
    <cellStyle name="60% - Accent6 3" xfId="284" xr:uid="{00000000-0005-0000-0000-000036010000}"/>
    <cellStyle name="60% - Accent6 4" xfId="285" xr:uid="{00000000-0005-0000-0000-000037010000}"/>
    <cellStyle name="60% - Accent6 5" xfId="286" xr:uid="{00000000-0005-0000-0000-000038010000}"/>
    <cellStyle name="60% - Accent6 6" xfId="287" xr:uid="{00000000-0005-0000-0000-000039010000}"/>
    <cellStyle name="Accent1" xfId="288" xr:uid="{00000000-0005-0000-0000-00003A010000}"/>
    <cellStyle name="Accent1 1" xfId="289" xr:uid="{00000000-0005-0000-0000-00003B010000}"/>
    <cellStyle name="Accent1 1 2" xfId="290" xr:uid="{00000000-0005-0000-0000-00003C010000}"/>
    <cellStyle name="Accent1 2" xfId="291" xr:uid="{00000000-0005-0000-0000-00003D010000}"/>
    <cellStyle name="Accent1 2 2" xfId="292" xr:uid="{00000000-0005-0000-0000-00003E010000}"/>
    <cellStyle name="Accent1 3" xfId="293" xr:uid="{00000000-0005-0000-0000-00003F010000}"/>
    <cellStyle name="Accent1 3 2" xfId="294" xr:uid="{00000000-0005-0000-0000-000040010000}"/>
    <cellStyle name="Accent1 4" xfId="295" xr:uid="{00000000-0005-0000-0000-000041010000}"/>
    <cellStyle name="Accent1 4 2" xfId="296" xr:uid="{00000000-0005-0000-0000-000042010000}"/>
    <cellStyle name="Accent1 5" xfId="297" xr:uid="{00000000-0005-0000-0000-000043010000}"/>
    <cellStyle name="Accent1 5 2" xfId="298" xr:uid="{00000000-0005-0000-0000-000044010000}"/>
    <cellStyle name="Accent1 6" xfId="299" xr:uid="{00000000-0005-0000-0000-000045010000}"/>
    <cellStyle name="Accent1 6 2" xfId="300" xr:uid="{00000000-0005-0000-0000-000046010000}"/>
    <cellStyle name="Accent1 7" xfId="301" xr:uid="{00000000-0005-0000-0000-000047010000}"/>
    <cellStyle name="Accent2" xfId="302" xr:uid="{00000000-0005-0000-0000-000048010000}"/>
    <cellStyle name="Accent2 1" xfId="303" xr:uid="{00000000-0005-0000-0000-000049010000}"/>
    <cellStyle name="Accent2 1 2" xfId="304" xr:uid="{00000000-0005-0000-0000-00004A010000}"/>
    <cellStyle name="Accent2 2" xfId="305" xr:uid="{00000000-0005-0000-0000-00004B010000}"/>
    <cellStyle name="Accent2 2 2" xfId="306" xr:uid="{00000000-0005-0000-0000-00004C010000}"/>
    <cellStyle name="Accent2 3" xfId="307" xr:uid="{00000000-0005-0000-0000-00004D010000}"/>
    <cellStyle name="Accent2 3 2" xfId="308" xr:uid="{00000000-0005-0000-0000-00004E010000}"/>
    <cellStyle name="Accent2 4" xfId="309" xr:uid="{00000000-0005-0000-0000-00004F010000}"/>
    <cellStyle name="Accent2 4 2" xfId="310" xr:uid="{00000000-0005-0000-0000-000050010000}"/>
    <cellStyle name="Accent2 5" xfId="311" xr:uid="{00000000-0005-0000-0000-000051010000}"/>
    <cellStyle name="Accent2 5 2" xfId="312" xr:uid="{00000000-0005-0000-0000-000052010000}"/>
    <cellStyle name="Accent2 6" xfId="313" xr:uid="{00000000-0005-0000-0000-000053010000}"/>
    <cellStyle name="Accent2 6 2" xfId="314" xr:uid="{00000000-0005-0000-0000-000054010000}"/>
    <cellStyle name="Accent2 7" xfId="315" xr:uid="{00000000-0005-0000-0000-000055010000}"/>
    <cellStyle name="Accent3" xfId="316" xr:uid="{00000000-0005-0000-0000-000056010000}"/>
    <cellStyle name="Accent3 1" xfId="317" xr:uid="{00000000-0005-0000-0000-000057010000}"/>
    <cellStyle name="Accent3 1 2" xfId="318" xr:uid="{00000000-0005-0000-0000-000058010000}"/>
    <cellStyle name="Accent3 2" xfId="319" xr:uid="{00000000-0005-0000-0000-000059010000}"/>
    <cellStyle name="Accent3 2 2" xfId="320" xr:uid="{00000000-0005-0000-0000-00005A010000}"/>
    <cellStyle name="Accent3 3" xfId="321" xr:uid="{00000000-0005-0000-0000-00005B010000}"/>
    <cellStyle name="Accent3 3 2" xfId="322" xr:uid="{00000000-0005-0000-0000-00005C010000}"/>
    <cellStyle name="Accent3 4" xfId="323" xr:uid="{00000000-0005-0000-0000-00005D010000}"/>
    <cellStyle name="Accent3 4 2" xfId="324" xr:uid="{00000000-0005-0000-0000-00005E010000}"/>
    <cellStyle name="Accent3 5" xfId="325" xr:uid="{00000000-0005-0000-0000-00005F010000}"/>
    <cellStyle name="Accent3 5 2" xfId="326" xr:uid="{00000000-0005-0000-0000-000060010000}"/>
    <cellStyle name="Accent3 6" xfId="327" xr:uid="{00000000-0005-0000-0000-000061010000}"/>
    <cellStyle name="Accent3 6 2" xfId="328" xr:uid="{00000000-0005-0000-0000-000062010000}"/>
    <cellStyle name="Accent3 7" xfId="329" xr:uid="{00000000-0005-0000-0000-000063010000}"/>
    <cellStyle name="Accent4" xfId="330" xr:uid="{00000000-0005-0000-0000-000064010000}"/>
    <cellStyle name="Accent4 1" xfId="331" xr:uid="{00000000-0005-0000-0000-000065010000}"/>
    <cellStyle name="Accent4 1 2" xfId="332" xr:uid="{00000000-0005-0000-0000-000066010000}"/>
    <cellStyle name="Accent4 2" xfId="333" xr:uid="{00000000-0005-0000-0000-000067010000}"/>
    <cellStyle name="Accent4 2 2" xfId="334" xr:uid="{00000000-0005-0000-0000-000068010000}"/>
    <cellStyle name="Accent4 3" xfId="335" xr:uid="{00000000-0005-0000-0000-000069010000}"/>
    <cellStyle name="Accent4 3 2" xfId="336" xr:uid="{00000000-0005-0000-0000-00006A010000}"/>
    <cellStyle name="Accent4 4" xfId="337" xr:uid="{00000000-0005-0000-0000-00006B010000}"/>
    <cellStyle name="Accent4 4 2" xfId="338" xr:uid="{00000000-0005-0000-0000-00006C010000}"/>
    <cellStyle name="Accent4 5" xfId="339" xr:uid="{00000000-0005-0000-0000-00006D010000}"/>
    <cellStyle name="Accent4 5 2" xfId="340" xr:uid="{00000000-0005-0000-0000-00006E010000}"/>
    <cellStyle name="Accent4 6" xfId="341" xr:uid="{00000000-0005-0000-0000-00006F010000}"/>
    <cellStyle name="Accent4 6 2" xfId="342" xr:uid="{00000000-0005-0000-0000-000070010000}"/>
    <cellStyle name="Accent4 7" xfId="343" xr:uid="{00000000-0005-0000-0000-000071010000}"/>
    <cellStyle name="Accent5" xfId="344" xr:uid="{00000000-0005-0000-0000-000072010000}"/>
    <cellStyle name="Accent5 1" xfId="345" xr:uid="{00000000-0005-0000-0000-000073010000}"/>
    <cellStyle name="Accent5 1 2" xfId="346" xr:uid="{00000000-0005-0000-0000-000074010000}"/>
    <cellStyle name="Accent5 2" xfId="347" xr:uid="{00000000-0005-0000-0000-000075010000}"/>
    <cellStyle name="Accent5 2 2" xfId="348" xr:uid="{00000000-0005-0000-0000-000076010000}"/>
    <cellStyle name="Accent5 3" xfId="349" xr:uid="{00000000-0005-0000-0000-000077010000}"/>
    <cellStyle name="Accent5 3 2" xfId="350" xr:uid="{00000000-0005-0000-0000-000078010000}"/>
    <cellStyle name="Accent5 4" xfId="351" xr:uid="{00000000-0005-0000-0000-000079010000}"/>
    <cellStyle name="Accent5 4 2" xfId="352" xr:uid="{00000000-0005-0000-0000-00007A010000}"/>
    <cellStyle name="Accent5 5" xfId="353" xr:uid="{00000000-0005-0000-0000-00007B010000}"/>
    <cellStyle name="Accent5 5 2" xfId="354" xr:uid="{00000000-0005-0000-0000-00007C010000}"/>
    <cellStyle name="Accent5 6" xfId="355" xr:uid="{00000000-0005-0000-0000-00007D010000}"/>
    <cellStyle name="Accent5 6 2" xfId="356" xr:uid="{00000000-0005-0000-0000-00007E010000}"/>
    <cellStyle name="Accent5 7" xfId="357" xr:uid="{00000000-0005-0000-0000-00007F010000}"/>
    <cellStyle name="Accent6" xfId="358" xr:uid="{00000000-0005-0000-0000-000080010000}"/>
    <cellStyle name="Accent6 1" xfId="359" xr:uid="{00000000-0005-0000-0000-000081010000}"/>
    <cellStyle name="Accent6 1 2" xfId="360" xr:uid="{00000000-0005-0000-0000-000082010000}"/>
    <cellStyle name="Accent6 2" xfId="361" xr:uid="{00000000-0005-0000-0000-000083010000}"/>
    <cellStyle name="Accent6 2 2" xfId="362" xr:uid="{00000000-0005-0000-0000-000084010000}"/>
    <cellStyle name="Accent6 3" xfId="363" xr:uid="{00000000-0005-0000-0000-000085010000}"/>
    <cellStyle name="Accent6 3 2" xfId="364" xr:uid="{00000000-0005-0000-0000-000086010000}"/>
    <cellStyle name="Accent6 4" xfId="365" xr:uid="{00000000-0005-0000-0000-000087010000}"/>
    <cellStyle name="Accent6 4 2" xfId="366" xr:uid="{00000000-0005-0000-0000-000088010000}"/>
    <cellStyle name="Accent6 5" xfId="367" xr:uid="{00000000-0005-0000-0000-000089010000}"/>
    <cellStyle name="Accent6 5 2" xfId="368" xr:uid="{00000000-0005-0000-0000-00008A010000}"/>
    <cellStyle name="Accent6 6" xfId="369" xr:uid="{00000000-0005-0000-0000-00008B010000}"/>
    <cellStyle name="Accent6 6 2" xfId="370" xr:uid="{00000000-0005-0000-0000-00008C010000}"/>
    <cellStyle name="Accent6 7" xfId="371" xr:uid="{00000000-0005-0000-0000-00008D010000}"/>
    <cellStyle name="Bad" xfId="372" xr:uid="{00000000-0005-0000-0000-00008E010000}"/>
    <cellStyle name="Bad 1" xfId="373" xr:uid="{00000000-0005-0000-0000-00008F010000}"/>
    <cellStyle name="Bad 2" xfId="374" xr:uid="{00000000-0005-0000-0000-000090010000}"/>
    <cellStyle name="Bad 3" xfId="375" xr:uid="{00000000-0005-0000-0000-000091010000}"/>
    <cellStyle name="Bad 4" xfId="376" xr:uid="{00000000-0005-0000-0000-000092010000}"/>
    <cellStyle name="Bad 5" xfId="377" xr:uid="{00000000-0005-0000-0000-000093010000}"/>
    <cellStyle name="Bad 6" xfId="378" xr:uid="{00000000-0005-0000-0000-000094010000}"/>
    <cellStyle name="Calculation" xfId="379" xr:uid="{00000000-0005-0000-0000-000095010000}"/>
    <cellStyle name="Calculation 1" xfId="380" xr:uid="{00000000-0005-0000-0000-000096010000}"/>
    <cellStyle name="Calculation 1 2" xfId="381" xr:uid="{00000000-0005-0000-0000-000097010000}"/>
    <cellStyle name="Calculation 2" xfId="382" xr:uid="{00000000-0005-0000-0000-000098010000}"/>
    <cellStyle name="Calculation 2 2" xfId="383" xr:uid="{00000000-0005-0000-0000-000099010000}"/>
    <cellStyle name="Calculation 3" xfId="384" xr:uid="{00000000-0005-0000-0000-00009A010000}"/>
    <cellStyle name="Calculation 3 2" xfId="385" xr:uid="{00000000-0005-0000-0000-00009B010000}"/>
    <cellStyle name="Calculation 4" xfId="386" xr:uid="{00000000-0005-0000-0000-00009C010000}"/>
    <cellStyle name="Calculation 4 2" xfId="387" xr:uid="{00000000-0005-0000-0000-00009D010000}"/>
    <cellStyle name="Calculation 5" xfId="388" xr:uid="{00000000-0005-0000-0000-00009E010000}"/>
    <cellStyle name="Calculation 5 2" xfId="389" xr:uid="{00000000-0005-0000-0000-00009F010000}"/>
    <cellStyle name="Calculation 6" xfId="390" xr:uid="{00000000-0005-0000-0000-0000A0010000}"/>
    <cellStyle name="Calculation 6 2" xfId="391" xr:uid="{00000000-0005-0000-0000-0000A1010000}"/>
    <cellStyle name="Calculation 7" xfId="392" xr:uid="{00000000-0005-0000-0000-0000A2010000}"/>
    <cellStyle name="Check Cell" xfId="393" xr:uid="{00000000-0005-0000-0000-0000A3010000}"/>
    <cellStyle name="Check Cell 1" xfId="394" xr:uid="{00000000-0005-0000-0000-0000A4010000}"/>
    <cellStyle name="Check Cell 2" xfId="395" xr:uid="{00000000-0005-0000-0000-0000A5010000}"/>
    <cellStyle name="Check Cell 3" xfId="396" xr:uid="{00000000-0005-0000-0000-0000A6010000}"/>
    <cellStyle name="Check Cell 4" xfId="397" xr:uid="{00000000-0005-0000-0000-0000A7010000}"/>
    <cellStyle name="Check Cell 5" xfId="398" xr:uid="{00000000-0005-0000-0000-0000A8010000}"/>
    <cellStyle name="Check Cell 6" xfId="399" xr:uid="{00000000-0005-0000-0000-0000A9010000}"/>
    <cellStyle name="Comma 2" xfId="400" xr:uid="{00000000-0005-0000-0000-0000AA010000}"/>
    <cellStyle name="Comma 2 2" xfId="401" xr:uid="{00000000-0005-0000-0000-0000AB010000}"/>
    <cellStyle name="Comma0" xfId="402" xr:uid="{00000000-0005-0000-0000-0000AC010000}"/>
    <cellStyle name="Comma0 2" xfId="403" xr:uid="{00000000-0005-0000-0000-0000AD010000}"/>
    <cellStyle name="Currency 2" xfId="404" xr:uid="{00000000-0005-0000-0000-0000AE010000}"/>
    <cellStyle name="Currency 2 2" xfId="405" xr:uid="{00000000-0005-0000-0000-0000AF010000}"/>
    <cellStyle name="Dobro" xfId="406" builtinId="26" customBuiltin="1"/>
    <cellStyle name="Dobro 2" xfId="407" xr:uid="{00000000-0005-0000-0000-0000B1010000}"/>
    <cellStyle name="Dobro 2 2" xfId="1663" xr:uid="{00000000-0005-0000-0000-0000B2010000}"/>
    <cellStyle name="Element-delo" xfId="408" xr:uid="{00000000-0005-0000-0000-0000B3010000}"/>
    <cellStyle name="Element-delo 2" xfId="409" xr:uid="{00000000-0005-0000-0000-0000B4010000}"/>
    <cellStyle name="Excel Built-in Comma" xfId="410" xr:uid="{00000000-0005-0000-0000-0000B5010000}"/>
    <cellStyle name="Excel Built-in Comma [0]" xfId="411" xr:uid="{00000000-0005-0000-0000-0000B6010000}"/>
    <cellStyle name="Excel Built-in Normal" xfId="412" xr:uid="{00000000-0005-0000-0000-0000B7010000}"/>
    <cellStyle name="Excel Built-in Normal 2" xfId="413" xr:uid="{00000000-0005-0000-0000-0000B8010000}"/>
    <cellStyle name="Excel Built-in Normal 2 2" xfId="414" xr:uid="{00000000-0005-0000-0000-0000B9010000}"/>
    <cellStyle name="Excel Built-in Normal 2 2 2" xfId="415" xr:uid="{00000000-0005-0000-0000-0000BA010000}"/>
    <cellStyle name="Excel Built-in Normal 2 3" xfId="416" xr:uid="{00000000-0005-0000-0000-0000BB010000}"/>
    <cellStyle name="Excel Built-in Normal 3" xfId="417" xr:uid="{00000000-0005-0000-0000-0000BC010000}"/>
    <cellStyle name="Excel Built-in Normal 3 2" xfId="418" xr:uid="{00000000-0005-0000-0000-0000BD010000}"/>
    <cellStyle name="Excel Built-in Normal 4" xfId="419" xr:uid="{00000000-0005-0000-0000-0000BE010000}"/>
    <cellStyle name="Excel Built-in Normal 5" xfId="420" xr:uid="{00000000-0005-0000-0000-0000BF010000}"/>
    <cellStyle name="Excel Built-in Percent" xfId="421" xr:uid="{00000000-0005-0000-0000-0000C0010000}"/>
    <cellStyle name="Excel_BuiltIn_Comma 1" xfId="422" xr:uid="{00000000-0005-0000-0000-0000C1010000}"/>
    <cellStyle name="Explanatory Text" xfId="423" xr:uid="{00000000-0005-0000-0000-0000C2010000}"/>
    <cellStyle name="Explanatory Text 1" xfId="424" xr:uid="{00000000-0005-0000-0000-0000C3010000}"/>
    <cellStyle name="Explanatory Text 2" xfId="425" xr:uid="{00000000-0005-0000-0000-0000C4010000}"/>
    <cellStyle name="Explanatory Text 3" xfId="426" xr:uid="{00000000-0005-0000-0000-0000C5010000}"/>
    <cellStyle name="Explanatory Text 4" xfId="427" xr:uid="{00000000-0005-0000-0000-0000C6010000}"/>
    <cellStyle name="Explanatory Text 5" xfId="428" xr:uid="{00000000-0005-0000-0000-0000C7010000}"/>
    <cellStyle name="Explanatory Text 6" xfId="429" xr:uid="{00000000-0005-0000-0000-0000C8010000}"/>
    <cellStyle name="Good 1" xfId="430" xr:uid="{00000000-0005-0000-0000-0000C9010000}"/>
    <cellStyle name="Good 1 2" xfId="431" xr:uid="{00000000-0005-0000-0000-0000CA010000}"/>
    <cellStyle name="Good 2" xfId="432" xr:uid="{00000000-0005-0000-0000-0000CB010000}"/>
    <cellStyle name="Good 2 2" xfId="433" xr:uid="{00000000-0005-0000-0000-0000CC010000}"/>
    <cellStyle name="Good 3" xfId="434" xr:uid="{00000000-0005-0000-0000-0000CD010000}"/>
    <cellStyle name="Good 3 2" xfId="435" xr:uid="{00000000-0005-0000-0000-0000CE010000}"/>
    <cellStyle name="Good 4" xfId="436" xr:uid="{00000000-0005-0000-0000-0000CF010000}"/>
    <cellStyle name="Good 4 2" xfId="437" xr:uid="{00000000-0005-0000-0000-0000D0010000}"/>
    <cellStyle name="Good 5" xfId="438" xr:uid="{00000000-0005-0000-0000-0000D1010000}"/>
    <cellStyle name="Good 5 2" xfId="439" xr:uid="{00000000-0005-0000-0000-0000D2010000}"/>
    <cellStyle name="Good 6" xfId="440" xr:uid="{00000000-0005-0000-0000-0000D3010000}"/>
    <cellStyle name="Good 6 2" xfId="441" xr:uid="{00000000-0005-0000-0000-0000D4010000}"/>
    <cellStyle name="Heading 1" xfId="442" xr:uid="{00000000-0005-0000-0000-0000D5010000}"/>
    <cellStyle name="Heading 1 1" xfId="443" xr:uid="{00000000-0005-0000-0000-0000D6010000}"/>
    <cellStyle name="Heading 1 2" xfId="444" xr:uid="{00000000-0005-0000-0000-0000D7010000}"/>
    <cellStyle name="Heading 1 3" xfId="445" xr:uid="{00000000-0005-0000-0000-0000D8010000}"/>
    <cellStyle name="Heading 1 4" xfId="446" xr:uid="{00000000-0005-0000-0000-0000D9010000}"/>
    <cellStyle name="Heading 1 5" xfId="447" xr:uid="{00000000-0005-0000-0000-0000DA010000}"/>
    <cellStyle name="Heading 1 6" xfId="448" xr:uid="{00000000-0005-0000-0000-0000DB010000}"/>
    <cellStyle name="Heading 2" xfId="449" xr:uid="{00000000-0005-0000-0000-0000DC010000}"/>
    <cellStyle name="Heading 2 1" xfId="450" xr:uid="{00000000-0005-0000-0000-0000DD010000}"/>
    <cellStyle name="Heading 2 2" xfId="451" xr:uid="{00000000-0005-0000-0000-0000DE010000}"/>
    <cellStyle name="Heading 2 3" xfId="452" xr:uid="{00000000-0005-0000-0000-0000DF010000}"/>
    <cellStyle name="Heading 2 4" xfId="453" xr:uid="{00000000-0005-0000-0000-0000E0010000}"/>
    <cellStyle name="Heading 2 5" xfId="454" xr:uid="{00000000-0005-0000-0000-0000E1010000}"/>
    <cellStyle name="Heading 2 6" xfId="455" xr:uid="{00000000-0005-0000-0000-0000E2010000}"/>
    <cellStyle name="Heading 3" xfId="456" xr:uid="{00000000-0005-0000-0000-0000E3010000}"/>
    <cellStyle name="Heading 3 1" xfId="457" xr:uid="{00000000-0005-0000-0000-0000E4010000}"/>
    <cellStyle name="Heading 3 2" xfId="458" xr:uid="{00000000-0005-0000-0000-0000E5010000}"/>
    <cellStyle name="Heading 3 3" xfId="459" xr:uid="{00000000-0005-0000-0000-0000E6010000}"/>
    <cellStyle name="Heading 3 4" xfId="460" xr:uid="{00000000-0005-0000-0000-0000E7010000}"/>
    <cellStyle name="Heading 3 5" xfId="461" xr:uid="{00000000-0005-0000-0000-0000E8010000}"/>
    <cellStyle name="Heading 3 6" xfId="462" xr:uid="{00000000-0005-0000-0000-0000E9010000}"/>
    <cellStyle name="Heading 4" xfId="463" xr:uid="{00000000-0005-0000-0000-0000EA010000}"/>
    <cellStyle name="Heading 4 1" xfId="464" xr:uid="{00000000-0005-0000-0000-0000EB010000}"/>
    <cellStyle name="Heading 4 2" xfId="465" xr:uid="{00000000-0005-0000-0000-0000EC010000}"/>
    <cellStyle name="Heading 4 3" xfId="466" xr:uid="{00000000-0005-0000-0000-0000ED010000}"/>
    <cellStyle name="Heading 4 4" xfId="467" xr:uid="{00000000-0005-0000-0000-0000EE010000}"/>
    <cellStyle name="Heading 4 5" xfId="468" xr:uid="{00000000-0005-0000-0000-0000EF010000}"/>
    <cellStyle name="Heading 4 6" xfId="469" xr:uid="{00000000-0005-0000-0000-0000F0010000}"/>
    <cellStyle name="Hiperpovezava 2" xfId="470" xr:uid="{00000000-0005-0000-0000-0000F1010000}"/>
    <cellStyle name="Hiperpovezava 3" xfId="471" xr:uid="{00000000-0005-0000-0000-0000F2010000}"/>
    <cellStyle name="Input" xfId="472" xr:uid="{00000000-0005-0000-0000-0000F3010000}"/>
    <cellStyle name="Input 1" xfId="473" xr:uid="{00000000-0005-0000-0000-0000F4010000}"/>
    <cellStyle name="Input 2" xfId="474" xr:uid="{00000000-0005-0000-0000-0000F5010000}"/>
    <cellStyle name="Input 3" xfId="475" xr:uid="{00000000-0005-0000-0000-0000F6010000}"/>
    <cellStyle name="Input 4" xfId="476" xr:uid="{00000000-0005-0000-0000-0000F7010000}"/>
    <cellStyle name="Input 5" xfId="477" xr:uid="{00000000-0005-0000-0000-0000F8010000}"/>
    <cellStyle name="Input 6" xfId="478" xr:uid="{00000000-0005-0000-0000-0000F9010000}"/>
    <cellStyle name="Izhod" xfId="479" builtinId="21" customBuiltin="1"/>
    <cellStyle name="Izhod 2" xfId="480" xr:uid="{00000000-0005-0000-0000-0000FB010000}"/>
    <cellStyle name="Izhod 2 2" xfId="481" xr:uid="{00000000-0005-0000-0000-0000FC010000}"/>
    <cellStyle name="Izhod 2 3" xfId="1664" xr:uid="{00000000-0005-0000-0000-0000FD010000}"/>
    <cellStyle name="Linked Cell" xfId="482" xr:uid="{00000000-0005-0000-0000-0000FE010000}"/>
    <cellStyle name="Linked Cell 1" xfId="483" xr:uid="{00000000-0005-0000-0000-0000FF010000}"/>
    <cellStyle name="Linked Cell 2" xfId="484" xr:uid="{00000000-0005-0000-0000-000000020000}"/>
    <cellStyle name="Linked Cell 3" xfId="485" xr:uid="{00000000-0005-0000-0000-000001020000}"/>
    <cellStyle name="Linked Cell 4" xfId="486" xr:uid="{00000000-0005-0000-0000-000002020000}"/>
    <cellStyle name="Linked Cell 5" xfId="487" xr:uid="{00000000-0005-0000-0000-000003020000}"/>
    <cellStyle name="Linked Cell 6" xfId="488" xr:uid="{00000000-0005-0000-0000-000004020000}"/>
    <cellStyle name="Naslov" xfId="489" builtinId="15" customBuiltin="1"/>
    <cellStyle name="Naslov 1" xfId="490" builtinId="16" customBuiltin="1"/>
    <cellStyle name="Naslov 1 1" xfId="491" xr:uid="{00000000-0005-0000-0000-000007020000}"/>
    <cellStyle name="Naslov 1 1 1" xfId="492" xr:uid="{00000000-0005-0000-0000-000008020000}"/>
    <cellStyle name="Naslov 1 1 2" xfId="493" xr:uid="{00000000-0005-0000-0000-000009020000}"/>
    <cellStyle name="Naslov 1 2" xfId="494" xr:uid="{00000000-0005-0000-0000-00000A020000}"/>
    <cellStyle name="Naslov 1 2 2" xfId="1665" xr:uid="{00000000-0005-0000-0000-00000B020000}"/>
    <cellStyle name="Naslov 1 3" xfId="495" xr:uid="{00000000-0005-0000-0000-00000C020000}"/>
    <cellStyle name="Naslov 2" xfId="496" builtinId="17" customBuiltin="1"/>
    <cellStyle name="Naslov 2 2" xfId="497" xr:uid="{00000000-0005-0000-0000-00000E020000}"/>
    <cellStyle name="Naslov 2 3" xfId="498" xr:uid="{00000000-0005-0000-0000-00000F020000}"/>
    <cellStyle name="Naslov 3" xfId="499" builtinId="18" customBuiltin="1"/>
    <cellStyle name="Naslov 3 2" xfId="500" xr:uid="{00000000-0005-0000-0000-000011020000}"/>
    <cellStyle name="Naslov 3 3" xfId="501" xr:uid="{00000000-0005-0000-0000-000012020000}"/>
    <cellStyle name="Naslov 4" xfId="502" builtinId="19" customBuiltin="1"/>
    <cellStyle name="Naslov 4 2" xfId="503" xr:uid="{00000000-0005-0000-0000-000014020000}"/>
    <cellStyle name="Naslov 4 3" xfId="504" xr:uid="{00000000-0005-0000-0000-000015020000}"/>
    <cellStyle name="Naslov 5" xfId="505" xr:uid="{00000000-0005-0000-0000-000016020000}"/>
    <cellStyle name="Naslov 5 2" xfId="1770" xr:uid="{00000000-0005-0000-0000-000017020000}"/>
    <cellStyle name="Naslov del" xfId="506" xr:uid="{00000000-0005-0000-0000-000018020000}"/>
    <cellStyle name="Naslov del 1" xfId="507" xr:uid="{00000000-0005-0000-0000-000019020000}"/>
    <cellStyle name="Naslov del 2" xfId="508" xr:uid="{00000000-0005-0000-0000-00001A020000}"/>
    <cellStyle name="Naslov del 3" xfId="509" xr:uid="{00000000-0005-0000-0000-00001B020000}"/>
    <cellStyle name="Naslov del 4" xfId="510" xr:uid="{00000000-0005-0000-0000-00001C020000}"/>
    <cellStyle name="Naslov del 5" xfId="511" xr:uid="{00000000-0005-0000-0000-00001D020000}"/>
    <cellStyle name="Naslov del 6" xfId="512" xr:uid="{00000000-0005-0000-0000-00001E020000}"/>
    <cellStyle name="nASLOV PROSTOROV" xfId="513" xr:uid="{00000000-0005-0000-0000-00001F020000}"/>
    <cellStyle name="nASLOV PROSTOROV 1" xfId="514" xr:uid="{00000000-0005-0000-0000-000020020000}"/>
    <cellStyle name="nASLOV PROSTOROV 2" xfId="515" xr:uid="{00000000-0005-0000-0000-000021020000}"/>
    <cellStyle name="nASLOV PROSTOROV 3" xfId="516" xr:uid="{00000000-0005-0000-0000-000022020000}"/>
    <cellStyle name="nASLOV PROSTOROV 4" xfId="517" xr:uid="{00000000-0005-0000-0000-000023020000}"/>
    <cellStyle name="nASLOV PROSTOROV 5" xfId="518" xr:uid="{00000000-0005-0000-0000-000024020000}"/>
    <cellStyle name="nASLOV PROSTOROV 6" xfId="519" xr:uid="{00000000-0005-0000-0000-000025020000}"/>
    <cellStyle name="Navadno" xfId="0" builtinId="0"/>
    <cellStyle name="Navadno 10" xfId="1639" xr:uid="{00000000-0005-0000-0000-000027020000}"/>
    <cellStyle name="Navadno 10 2" xfId="520" xr:uid="{00000000-0005-0000-0000-000028020000}"/>
    <cellStyle name="Navadno 10 2 2" xfId="521" xr:uid="{00000000-0005-0000-0000-000029020000}"/>
    <cellStyle name="Navadno 10 2 2 2" xfId="522" xr:uid="{00000000-0005-0000-0000-00002A020000}"/>
    <cellStyle name="Navadno 10 2 2 2 2" xfId="523" xr:uid="{00000000-0005-0000-0000-00002B020000}"/>
    <cellStyle name="Navadno 10 2 2 3" xfId="524" xr:uid="{00000000-0005-0000-0000-00002C020000}"/>
    <cellStyle name="Navadno 10 2 3" xfId="525" xr:uid="{00000000-0005-0000-0000-00002D020000}"/>
    <cellStyle name="Navadno 10 2 3 2" xfId="526" xr:uid="{00000000-0005-0000-0000-00002E020000}"/>
    <cellStyle name="Navadno 10 2 4" xfId="527" xr:uid="{00000000-0005-0000-0000-00002F020000}"/>
    <cellStyle name="Navadno 10 3" xfId="528" xr:uid="{00000000-0005-0000-0000-000030020000}"/>
    <cellStyle name="Navadno 10 3 2" xfId="529" xr:uid="{00000000-0005-0000-0000-000031020000}"/>
    <cellStyle name="Navadno 10 3 2 2" xfId="530" xr:uid="{00000000-0005-0000-0000-000032020000}"/>
    <cellStyle name="Navadno 10 3 2 2 2" xfId="531" xr:uid="{00000000-0005-0000-0000-000033020000}"/>
    <cellStyle name="Navadno 10 3 2 3" xfId="532" xr:uid="{00000000-0005-0000-0000-000034020000}"/>
    <cellStyle name="Navadno 10 3 3" xfId="533" xr:uid="{00000000-0005-0000-0000-000035020000}"/>
    <cellStyle name="Navadno 10 3 3 2" xfId="534" xr:uid="{00000000-0005-0000-0000-000036020000}"/>
    <cellStyle name="Navadno 10 3 4" xfId="535" xr:uid="{00000000-0005-0000-0000-000037020000}"/>
    <cellStyle name="Navadno 11" xfId="1790" xr:uid="{00000000-0005-0000-0000-000038020000}"/>
    <cellStyle name="Navadno 11 2" xfId="536" xr:uid="{00000000-0005-0000-0000-000039020000}"/>
    <cellStyle name="Navadno 11 2 2" xfId="537" xr:uid="{00000000-0005-0000-0000-00003A020000}"/>
    <cellStyle name="Navadno 11 2 2 2" xfId="538" xr:uid="{00000000-0005-0000-0000-00003B020000}"/>
    <cellStyle name="Navadno 11 2 2 2 2" xfId="539" xr:uid="{00000000-0005-0000-0000-00003C020000}"/>
    <cellStyle name="Navadno 11 2 2 3" xfId="540" xr:uid="{00000000-0005-0000-0000-00003D020000}"/>
    <cellStyle name="Navadno 11 2 3" xfId="541" xr:uid="{00000000-0005-0000-0000-00003E020000}"/>
    <cellStyle name="Navadno 11 2 3 2" xfId="542" xr:uid="{00000000-0005-0000-0000-00003F020000}"/>
    <cellStyle name="Navadno 11 2 4" xfId="543" xr:uid="{00000000-0005-0000-0000-000040020000}"/>
    <cellStyle name="Navadno 11 3" xfId="544" xr:uid="{00000000-0005-0000-0000-000041020000}"/>
    <cellStyle name="Navadno 11 3 2" xfId="545" xr:uid="{00000000-0005-0000-0000-000042020000}"/>
    <cellStyle name="Navadno 11 3 2 2" xfId="546" xr:uid="{00000000-0005-0000-0000-000043020000}"/>
    <cellStyle name="Navadno 11 3 2 2 2" xfId="547" xr:uid="{00000000-0005-0000-0000-000044020000}"/>
    <cellStyle name="Navadno 11 3 2 3" xfId="548" xr:uid="{00000000-0005-0000-0000-000045020000}"/>
    <cellStyle name="Navadno 11 3 3" xfId="549" xr:uid="{00000000-0005-0000-0000-000046020000}"/>
    <cellStyle name="Navadno 11 3 3 2" xfId="550" xr:uid="{00000000-0005-0000-0000-000047020000}"/>
    <cellStyle name="Navadno 11 3 4" xfId="551" xr:uid="{00000000-0005-0000-0000-000048020000}"/>
    <cellStyle name="Navadno 12" xfId="552" xr:uid="{00000000-0005-0000-0000-000049020000}"/>
    <cellStyle name="Navadno 12 2" xfId="553" xr:uid="{00000000-0005-0000-0000-00004A020000}"/>
    <cellStyle name="Navadno 12 2 2" xfId="554" xr:uid="{00000000-0005-0000-0000-00004B020000}"/>
    <cellStyle name="Navadno 12 2 2 2" xfId="555" xr:uid="{00000000-0005-0000-0000-00004C020000}"/>
    <cellStyle name="Navadno 12 2 2 2 2" xfId="556" xr:uid="{00000000-0005-0000-0000-00004D020000}"/>
    <cellStyle name="Navadno 12 2 2 3" xfId="557" xr:uid="{00000000-0005-0000-0000-00004E020000}"/>
    <cellStyle name="Navadno 12 2 3" xfId="558" xr:uid="{00000000-0005-0000-0000-00004F020000}"/>
    <cellStyle name="Navadno 12 2 3 2" xfId="559" xr:uid="{00000000-0005-0000-0000-000050020000}"/>
    <cellStyle name="Navadno 12 2 4" xfId="560" xr:uid="{00000000-0005-0000-0000-000051020000}"/>
    <cellStyle name="Navadno 12 3" xfId="561" xr:uid="{00000000-0005-0000-0000-000052020000}"/>
    <cellStyle name="Navadno 12 3 2" xfId="562" xr:uid="{00000000-0005-0000-0000-000053020000}"/>
    <cellStyle name="Navadno 12 3 2 2" xfId="563" xr:uid="{00000000-0005-0000-0000-000054020000}"/>
    <cellStyle name="Navadno 12 3 2 2 2" xfId="564" xr:uid="{00000000-0005-0000-0000-000055020000}"/>
    <cellStyle name="Navadno 12 3 2 3" xfId="565" xr:uid="{00000000-0005-0000-0000-000056020000}"/>
    <cellStyle name="Navadno 12 3 3" xfId="566" xr:uid="{00000000-0005-0000-0000-000057020000}"/>
    <cellStyle name="Navadno 12 3 3 2" xfId="567" xr:uid="{00000000-0005-0000-0000-000058020000}"/>
    <cellStyle name="Navadno 12 3 4" xfId="568" xr:uid="{00000000-0005-0000-0000-000059020000}"/>
    <cellStyle name="Navadno 12 4" xfId="569" xr:uid="{00000000-0005-0000-0000-00005A020000}"/>
    <cellStyle name="Navadno 12 4 2" xfId="570" xr:uid="{00000000-0005-0000-0000-00005B020000}"/>
    <cellStyle name="Navadno 12 4 2 2" xfId="571" xr:uid="{00000000-0005-0000-0000-00005C020000}"/>
    <cellStyle name="Navadno 12 4 3" xfId="572" xr:uid="{00000000-0005-0000-0000-00005D020000}"/>
    <cellStyle name="Navadno 12 5" xfId="573" xr:uid="{00000000-0005-0000-0000-00005E020000}"/>
    <cellStyle name="Navadno 12 5 2" xfId="574" xr:uid="{00000000-0005-0000-0000-00005F020000}"/>
    <cellStyle name="Navadno 12 5 2 2" xfId="575" xr:uid="{00000000-0005-0000-0000-000060020000}"/>
    <cellStyle name="Navadno 12 5 3" xfId="576" xr:uid="{00000000-0005-0000-0000-000061020000}"/>
    <cellStyle name="Navadno 12 6" xfId="577" xr:uid="{00000000-0005-0000-0000-000062020000}"/>
    <cellStyle name="Navadno 12 6 2" xfId="578" xr:uid="{00000000-0005-0000-0000-000063020000}"/>
    <cellStyle name="Navadno 12 7" xfId="579" xr:uid="{00000000-0005-0000-0000-000064020000}"/>
    <cellStyle name="Navadno 13 2" xfId="580" xr:uid="{00000000-0005-0000-0000-000065020000}"/>
    <cellStyle name="Navadno 13 2 2" xfId="581" xr:uid="{00000000-0005-0000-0000-000066020000}"/>
    <cellStyle name="Navadno 13 2 2 2" xfId="582" xr:uid="{00000000-0005-0000-0000-000067020000}"/>
    <cellStyle name="Navadno 13 2 2 2 2" xfId="583" xr:uid="{00000000-0005-0000-0000-000068020000}"/>
    <cellStyle name="Navadno 13 2 2 3" xfId="584" xr:uid="{00000000-0005-0000-0000-000069020000}"/>
    <cellStyle name="Navadno 13 2 3" xfId="585" xr:uid="{00000000-0005-0000-0000-00006A020000}"/>
    <cellStyle name="Navadno 13 2 3 2" xfId="586" xr:uid="{00000000-0005-0000-0000-00006B020000}"/>
    <cellStyle name="Navadno 13 2 4" xfId="587" xr:uid="{00000000-0005-0000-0000-00006C020000}"/>
    <cellStyle name="Navadno 13 3" xfId="588" xr:uid="{00000000-0005-0000-0000-00006D020000}"/>
    <cellStyle name="Navadno 13 3 2" xfId="589" xr:uid="{00000000-0005-0000-0000-00006E020000}"/>
    <cellStyle name="Navadno 13 3 2 2" xfId="590" xr:uid="{00000000-0005-0000-0000-00006F020000}"/>
    <cellStyle name="Navadno 13 3 2 2 2" xfId="591" xr:uid="{00000000-0005-0000-0000-000070020000}"/>
    <cellStyle name="Navadno 13 3 2 3" xfId="592" xr:uid="{00000000-0005-0000-0000-000071020000}"/>
    <cellStyle name="Navadno 13 3 3" xfId="593" xr:uid="{00000000-0005-0000-0000-000072020000}"/>
    <cellStyle name="Navadno 13 3 3 2" xfId="594" xr:uid="{00000000-0005-0000-0000-000073020000}"/>
    <cellStyle name="Navadno 13 3 4" xfId="595" xr:uid="{00000000-0005-0000-0000-000074020000}"/>
    <cellStyle name="Navadno 14 2" xfId="596" xr:uid="{00000000-0005-0000-0000-000075020000}"/>
    <cellStyle name="Navadno 14 2 2" xfId="597" xr:uid="{00000000-0005-0000-0000-000076020000}"/>
    <cellStyle name="Navadno 14 2 2 2" xfId="598" xr:uid="{00000000-0005-0000-0000-000077020000}"/>
    <cellStyle name="Navadno 14 2 2 2 2" xfId="599" xr:uid="{00000000-0005-0000-0000-000078020000}"/>
    <cellStyle name="Navadno 14 2 2 3" xfId="600" xr:uid="{00000000-0005-0000-0000-000079020000}"/>
    <cellStyle name="Navadno 14 2 3" xfId="601" xr:uid="{00000000-0005-0000-0000-00007A020000}"/>
    <cellStyle name="Navadno 14 2 3 2" xfId="602" xr:uid="{00000000-0005-0000-0000-00007B020000}"/>
    <cellStyle name="Navadno 14 2 4" xfId="603" xr:uid="{00000000-0005-0000-0000-00007C020000}"/>
    <cellStyle name="Navadno 14 3" xfId="604" xr:uid="{00000000-0005-0000-0000-00007D020000}"/>
    <cellStyle name="Navadno 14 3 2" xfId="605" xr:uid="{00000000-0005-0000-0000-00007E020000}"/>
    <cellStyle name="Navadno 14 3 2 2" xfId="606" xr:uid="{00000000-0005-0000-0000-00007F020000}"/>
    <cellStyle name="Navadno 14 3 2 2 2" xfId="607" xr:uid="{00000000-0005-0000-0000-000080020000}"/>
    <cellStyle name="Navadno 14 3 2 3" xfId="608" xr:uid="{00000000-0005-0000-0000-000081020000}"/>
    <cellStyle name="Navadno 14 3 3" xfId="609" xr:uid="{00000000-0005-0000-0000-000082020000}"/>
    <cellStyle name="Navadno 14 3 3 2" xfId="610" xr:uid="{00000000-0005-0000-0000-000083020000}"/>
    <cellStyle name="Navadno 14 3 4" xfId="611" xr:uid="{00000000-0005-0000-0000-000084020000}"/>
    <cellStyle name="Navadno 15 2" xfId="612" xr:uid="{00000000-0005-0000-0000-000085020000}"/>
    <cellStyle name="Navadno 15 2 2" xfId="613" xr:uid="{00000000-0005-0000-0000-000086020000}"/>
    <cellStyle name="Navadno 15 2 2 2" xfId="614" xr:uid="{00000000-0005-0000-0000-000087020000}"/>
    <cellStyle name="Navadno 15 2 2 2 2" xfId="615" xr:uid="{00000000-0005-0000-0000-000088020000}"/>
    <cellStyle name="Navadno 15 2 2 3" xfId="616" xr:uid="{00000000-0005-0000-0000-000089020000}"/>
    <cellStyle name="Navadno 15 2 3" xfId="617" xr:uid="{00000000-0005-0000-0000-00008A020000}"/>
    <cellStyle name="Navadno 15 2 3 2" xfId="618" xr:uid="{00000000-0005-0000-0000-00008B020000}"/>
    <cellStyle name="Navadno 15 2 4" xfId="619" xr:uid="{00000000-0005-0000-0000-00008C020000}"/>
    <cellStyle name="Navadno 15 3" xfId="620" xr:uid="{00000000-0005-0000-0000-00008D020000}"/>
    <cellStyle name="Navadno 15 3 2" xfId="621" xr:uid="{00000000-0005-0000-0000-00008E020000}"/>
    <cellStyle name="Navadno 15 3 2 2" xfId="622" xr:uid="{00000000-0005-0000-0000-00008F020000}"/>
    <cellStyle name="Navadno 15 3 2 2 2" xfId="623" xr:uid="{00000000-0005-0000-0000-000090020000}"/>
    <cellStyle name="Navadno 15 3 2 3" xfId="624" xr:uid="{00000000-0005-0000-0000-000091020000}"/>
    <cellStyle name="Navadno 15 3 3" xfId="625" xr:uid="{00000000-0005-0000-0000-000092020000}"/>
    <cellStyle name="Navadno 15 3 3 2" xfId="626" xr:uid="{00000000-0005-0000-0000-000093020000}"/>
    <cellStyle name="Navadno 15 3 4" xfId="627" xr:uid="{00000000-0005-0000-0000-000094020000}"/>
    <cellStyle name="Navadno 16 2" xfId="628" xr:uid="{00000000-0005-0000-0000-000095020000}"/>
    <cellStyle name="Navadno 16 2 2" xfId="629" xr:uid="{00000000-0005-0000-0000-000096020000}"/>
    <cellStyle name="Navadno 16 2 2 2" xfId="630" xr:uid="{00000000-0005-0000-0000-000097020000}"/>
    <cellStyle name="Navadno 16 2 2 2 2" xfId="631" xr:uid="{00000000-0005-0000-0000-000098020000}"/>
    <cellStyle name="Navadno 16 2 2 3" xfId="632" xr:uid="{00000000-0005-0000-0000-000099020000}"/>
    <cellStyle name="Navadno 16 2 3" xfId="633" xr:uid="{00000000-0005-0000-0000-00009A020000}"/>
    <cellStyle name="Navadno 16 2 3 2" xfId="634" xr:uid="{00000000-0005-0000-0000-00009B020000}"/>
    <cellStyle name="Navadno 16 2 4" xfId="635" xr:uid="{00000000-0005-0000-0000-00009C020000}"/>
    <cellStyle name="Navadno 16 3" xfId="636" xr:uid="{00000000-0005-0000-0000-00009D020000}"/>
    <cellStyle name="Navadno 16 3 2" xfId="637" xr:uid="{00000000-0005-0000-0000-00009E020000}"/>
    <cellStyle name="Navadno 16 3 2 2" xfId="638" xr:uid="{00000000-0005-0000-0000-00009F020000}"/>
    <cellStyle name="Navadno 16 3 2 2 2" xfId="639" xr:uid="{00000000-0005-0000-0000-0000A0020000}"/>
    <cellStyle name="Navadno 16 3 2 3" xfId="640" xr:uid="{00000000-0005-0000-0000-0000A1020000}"/>
    <cellStyle name="Navadno 16 3 3" xfId="641" xr:uid="{00000000-0005-0000-0000-0000A2020000}"/>
    <cellStyle name="Navadno 16 3 3 2" xfId="642" xr:uid="{00000000-0005-0000-0000-0000A3020000}"/>
    <cellStyle name="Navadno 16 3 4" xfId="643" xr:uid="{00000000-0005-0000-0000-0000A4020000}"/>
    <cellStyle name="Navadno 17 2" xfId="644" xr:uid="{00000000-0005-0000-0000-0000A5020000}"/>
    <cellStyle name="Navadno 17 2 2" xfId="645" xr:uid="{00000000-0005-0000-0000-0000A6020000}"/>
    <cellStyle name="Navadno 17 2 2 2" xfId="646" xr:uid="{00000000-0005-0000-0000-0000A7020000}"/>
    <cellStyle name="Navadno 17 2 2 2 2" xfId="647" xr:uid="{00000000-0005-0000-0000-0000A8020000}"/>
    <cellStyle name="Navadno 17 2 2 3" xfId="648" xr:uid="{00000000-0005-0000-0000-0000A9020000}"/>
    <cellStyle name="Navadno 17 2 3" xfId="649" xr:uid="{00000000-0005-0000-0000-0000AA020000}"/>
    <cellStyle name="Navadno 17 2 3 2" xfId="650" xr:uid="{00000000-0005-0000-0000-0000AB020000}"/>
    <cellStyle name="Navadno 17 2 4" xfId="651" xr:uid="{00000000-0005-0000-0000-0000AC020000}"/>
    <cellStyle name="Navadno 17 3" xfId="652" xr:uid="{00000000-0005-0000-0000-0000AD020000}"/>
    <cellStyle name="Navadno 17 3 2" xfId="653" xr:uid="{00000000-0005-0000-0000-0000AE020000}"/>
    <cellStyle name="Navadno 17 3 2 2" xfId="654" xr:uid="{00000000-0005-0000-0000-0000AF020000}"/>
    <cellStyle name="Navadno 17 3 2 2 2" xfId="655" xr:uid="{00000000-0005-0000-0000-0000B0020000}"/>
    <cellStyle name="Navadno 17 3 2 3" xfId="656" xr:uid="{00000000-0005-0000-0000-0000B1020000}"/>
    <cellStyle name="Navadno 17 3 3" xfId="657" xr:uid="{00000000-0005-0000-0000-0000B2020000}"/>
    <cellStyle name="Navadno 17 3 3 2" xfId="658" xr:uid="{00000000-0005-0000-0000-0000B3020000}"/>
    <cellStyle name="Navadno 17 3 4" xfId="659" xr:uid="{00000000-0005-0000-0000-0000B4020000}"/>
    <cellStyle name="Navadno 18 2" xfId="660" xr:uid="{00000000-0005-0000-0000-0000B5020000}"/>
    <cellStyle name="Navadno 18 2 2" xfId="661" xr:uid="{00000000-0005-0000-0000-0000B6020000}"/>
    <cellStyle name="Navadno 18 2 2 2" xfId="662" xr:uid="{00000000-0005-0000-0000-0000B7020000}"/>
    <cellStyle name="Navadno 18 2 2 2 2" xfId="663" xr:uid="{00000000-0005-0000-0000-0000B8020000}"/>
    <cellStyle name="Navadno 18 2 2 3" xfId="664" xr:uid="{00000000-0005-0000-0000-0000B9020000}"/>
    <cellStyle name="Navadno 18 2 3" xfId="665" xr:uid="{00000000-0005-0000-0000-0000BA020000}"/>
    <cellStyle name="Navadno 18 2 3 2" xfId="666" xr:uid="{00000000-0005-0000-0000-0000BB020000}"/>
    <cellStyle name="Navadno 18 2 4" xfId="667" xr:uid="{00000000-0005-0000-0000-0000BC020000}"/>
    <cellStyle name="Navadno 18 3" xfId="668" xr:uid="{00000000-0005-0000-0000-0000BD020000}"/>
    <cellStyle name="Navadno 18 3 2" xfId="669" xr:uid="{00000000-0005-0000-0000-0000BE020000}"/>
    <cellStyle name="Navadno 18 3 2 2" xfId="670" xr:uid="{00000000-0005-0000-0000-0000BF020000}"/>
    <cellStyle name="Navadno 18 3 2 2 2" xfId="671" xr:uid="{00000000-0005-0000-0000-0000C0020000}"/>
    <cellStyle name="Navadno 18 3 2 3" xfId="672" xr:uid="{00000000-0005-0000-0000-0000C1020000}"/>
    <cellStyle name="Navadno 18 3 3" xfId="673" xr:uid="{00000000-0005-0000-0000-0000C2020000}"/>
    <cellStyle name="Navadno 18 3 3 2" xfId="674" xr:uid="{00000000-0005-0000-0000-0000C3020000}"/>
    <cellStyle name="Navadno 18 3 4" xfId="675" xr:uid="{00000000-0005-0000-0000-0000C4020000}"/>
    <cellStyle name="Navadno 19 2" xfId="676" xr:uid="{00000000-0005-0000-0000-0000C5020000}"/>
    <cellStyle name="Navadno 19 2 2" xfId="677" xr:uid="{00000000-0005-0000-0000-0000C6020000}"/>
    <cellStyle name="Navadno 19 2 2 2" xfId="678" xr:uid="{00000000-0005-0000-0000-0000C7020000}"/>
    <cellStyle name="Navadno 19 2 2 2 2" xfId="679" xr:uid="{00000000-0005-0000-0000-0000C8020000}"/>
    <cellStyle name="Navadno 19 2 2 3" xfId="680" xr:uid="{00000000-0005-0000-0000-0000C9020000}"/>
    <cellStyle name="Navadno 19 2 3" xfId="681" xr:uid="{00000000-0005-0000-0000-0000CA020000}"/>
    <cellStyle name="Navadno 19 2 3 2" xfId="682" xr:uid="{00000000-0005-0000-0000-0000CB020000}"/>
    <cellStyle name="Navadno 19 2 4" xfId="683" xr:uid="{00000000-0005-0000-0000-0000CC020000}"/>
    <cellStyle name="Navadno 19 3" xfId="684" xr:uid="{00000000-0005-0000-0000-0000CD020000}"/>
    <cellStyle name="Navadno 19 3 2" xfId="685" xr:uid="{00000000-0005-0000-0000-0000CE020000}"/>
    <cellStyle name="Navadno 19 3 2 2" xfId="686" xr:uid="{00000000-0005-0000-0000-0000CF020000}"/>
    <cellStyle name="Navadno 19 3 2 2 2" xfId="687" xr:uid="{00000000-0005-0000-0000-0000D0020000}"/>
    <cellStyle name="Navadno 19 3 2 3" xfId="688" xr:uid="{00000000-0005-0000-0000-0000D1020000}"/>
    <cellStyle name="Navadno 19 3 3" xfId="689" xr:uid="{00000000-0005-0000-0000-0000D2020000}"/>
    <cellStyle name="Navadno 19 3 3 2" xfId="690" xr:uid="{00000000-0005-0000-0000-0000D3020000}"/>
    <cellStyle name="Navadno 19 3 4" xfId="691" xr:uid="{00000000-0005-0000-0000-0000D4020000}"/>
    <cellStyle name="Navadno 2" xfId="692" xr:uid="{00000000-0005-0000-0000-0000D5020000}"/>
    <cellStyle name="Navadno 2 2" xfId="693" xr:uid="{00000000-0005-0000-0000-0000D6020000}"/>
    <cellStyle name="Navadno 2 2 2" xfId="694" xr:uid="{00000000-0005-0000-0000-0000D7020000}"/>
    <cellStyle name="Navadno 2 2 2 2" xfId="695" xr:uid="{00000000-0005-0000-0000-0000D8020000}"/>
    <cellStyle name="Navadno 2 2 3" xfId="696" xr:uid="{00000000-0005-0000-0000-0000D9020000}"/>
    <cellStyle name="Navadno 2 2 4" xfId="1666" xr:uid="{00000000-0005-0000-0000-0000DA020000}"/>
    <cellStyle name="Navadno 2 3" xfId="697" xr:uid="{00000000-0005-0000-0000-0000DB020000}"/>
    <cellStyle name="Navadno 2 3 2" xfId="698" xr:uid="{00000000-0005-0000-0000-0000DC020000}"/>
    <cellStyle name="Navadno 2 3 2 2" xfId="699" xr:uid="{00000000-0005-0000-0000-0000DD020000}"/>
    <cellStyle name="Navadno 2 3 3" xfId="700" xr:uid="{00000000-0005-0000-0000-0000DE020000}"/>
    <cellStyle name="Navadno 2 3 4" xfId="1792" xr:uid="{00000000-0005-0000-0000-0000DF020000}"/>
    <cellStyle name="Navadno 2 4" xfId="701" xr:uid="{00000000-0005-0000-0000-0000E0020000}"/>
    <cellStyle name="Navadno 2 5" xfId="702" xr:uid="{00000000-0005-0000-0000-0000E1020000}"/>
    <cellStyle name="Navadno 2 5 2" xfId="703" xr:uid="{00000000-0005-0000-0000-0000E2020000}"/>
    <cellStyle name="Navadno 2 6" xfId="704" xr:uid="{00000000-0005-0000-0000-0000E3020000}"/>
    <cellStyle name="Navadno 2 7" xfId="1791" xr:uid="{00000000-0005-0000-0000-0000E4020000}"/>
    <cellStyle name="Navadno 20 2" xfId="705" xr:uid="{00000000-0005-0000-0000-0000E5020000}"/>
    <cellStyle name="Navadno 20 2 2" xfId="706" xr:uid="{00000000-0005-0000-0000-0000E6020000}"/>
    <cellStyle name="Navadno 20 2 2 2" xfId="707" xr:uid="{00000000-0005-0000-0000-0000E7020000}"/>
    <cellStyle name="Navadno 20 2 2 2 2" xfId="708" xr:uid="{00000000-0005-0000-0000-0000E8020000}"/>
    <cellStyle name="Navadno 20 2 2 3" xfId="709" xr:uid="{00000000-0005-0000-0000-0000E9020000}"/>
    <cellStyle name="Navadno 20 2 3" xfId="710" xr:uid="{00000000-0005-0000-0000-0000EA020000}"/>
    <cellStyle name="Navadno 20 2 3 2" xfId="711" xr:uid="{00000000-0005-0000-0000-0000EB020000}"/>
    <cellStyle name="Navadno 20 2 4" xfId="712" xr:uid="{00000000-0005-0000-0000-0000EC020000}"/>
    <cellStyle name="Navadno 20 3" xfId="713" xr:uid="{00000000-0005-0000-0000-0000ED020000}"/>
    <cellStyle name="Navadno 20 3 2" xfId="714" xr:uid="{00000000-0005-0000-0000-0000EE020000}"/>
    <cellStyle name="Navadno 20 3 2 2" xfId="715" xr:uid="{00000000-0005-0000-0000-0000EF020000}"/>
    <cellStyle name="Navadno 20 3 2 2 2" xfId="716" xr:uid="{00000000-0005-0000-0000-0000F0020000}"/>
    <cellStyle name="Navadno 20 3 2 3" xfId="717" xr:uid="{00000000-0005-0000-0000-0000F1020000}"/>
    <cellStyle name="Navadno 20 3 3" xfId="718" xr:uid="{00000000-0005-0000-0000-0000F2020000}"/>
    <cellStyle name="Navadno 20 3 3 2" xfId="719" xr:uid="{00000000-0005-0000-0000-0000F3020000}"/>
    <cellStyle name="Navadno 20 3 4" xfId="720" xr:uid="{00000000-0005-0000-0000-0000F4020000}"/>
    <cellStyle name="Navadno 25 2" xfId="721" xr:uid="{00000000-0005-0000-0000-0000F5020000}"/>
    <cellStyle name="Navadno 25 2 2" xfId="722" xr:uid="{00000000-0005-0000-0000-0000F6020000}"/>
    <cellStyle name="Navadno 25 2 2 2" xfId="723" xr:uid="{00000000-0005-0000-0000-0000F7020000}"/>
    <cellStyle name="Navadno 25 2 2 2 2" xfId="724" xr:uid="{00000000-0005-0000-0000-0000F8020000}"/>
    <cellStyle name="Navadno 25 2 2 3" xfId="725" xr:uid="{00000000-0005-0000-0000-0000F9020000}"/>
    <cellStyle name="Navadno 25 2 3" xfId="726" xr:uid="{00000000-0005-0000-0000-0000FA020000}"/>
    <cellStyle name="Navadno 25 2 3 2" xfId="727" xr:uid="{00000000-0005-0000-0000-0000FB020000}"/>
    <cellStyle name="Navadno 25 2 4" xfId="728" xr:uid="{00000000-0005-0000-0000-0000FC020000}"/>
    <cellStyle name="Navadno 25 3" xfId="729" xr:uid="{00000000-0005-0000-0000-0000FD020000}"/>
    <cellStyle name="Navadno 25 3 2" xfId="730" xr:uid="{00000000-0005-0000-0000-0000FE020000}"/>
    <cellStyle name="Navadno 25 3 2 2" xfId="731" xr:uid="{00000000-0005-0000-0000-0000FF020000}"/>
    <cellStyle name="Navadno 25 3 2 2 2" xfId="732" xr:uid="{00000000-0005-0000-0000-000000030000}"/>
    <cellStyle name="Navadno 25 3 2 3" xfId="733" xr:uid="{00000000-0005-0000-0000-000001030000}"/>
    <cellStyle name="Navadno 25 3 3" xfId="734" xr:uid="{00000000-0005-0000-0000-000002030000}"/>
    <cellStyle name="Navadno 25 3 3 2" xfId="735" xr:uid="{00000000-0005-0000-0000-000003030000}"/>
    <cellStyle name="Navadno 25 3 4" xfId="736" xr:uid="{00000000-0005-0000-0000-000004030000}"/>
    <cellStyle name="Navadno 26 2" xfId="737" xr:uid="{00000000-0005-0000-0000-000005030000}"/>
    <cellStyle name="Navadno 26 2 2" xfId="738" xr:uid="{00000000-0005-0000-0000-000006030000}"/>
    <cellStyle name="Navadno 26 2 2 2" xfId="739" xr:uid="{00000000-0005-0000-0000-000007030000}"/>
    <cellStyle name="Navadno 26 2 2 2 2" xfId="740" xr:uid="{00000000-0005-0000-0000-000008030000}"/>
    <cellStyle name="Navadno 26 2 2 3" xfId="741" xr:uid="{00000000-0005-0000-0000-000009030000}"/>
    <cellStyle name="Navadno 26 2 3" xfId="742" xr:uid="{00000000-0005-0000-0000-00000A030000}"/>
    <cellStyle name="Navadno 26 2 3 2" xfId="743" xr:uid="{00000000-0005-0000-0000-00000B030000}"/>
    <cellStyle name="Navadno 26 2 4" xfId="744" xr:uid="{00000000-0005-0000-0000-00000C030000}"/>
    <cellStyle name="Navadno 26 3" xfId="745" xr:uid="{00000000-0005-0000-0000-00000D030000}"/>
    <cellStyle name="Navadno 26 3 2" xfId="746" xr:uid="{00000000-0005-0000-0000-00000E030000}"/>
    <cellStyle name="Navadno 26 3 2 2" xfId="747" xr:uid="{00000000-0005-0000-0000-00000F030000}"/>
    <cellStyle name="Navadno 26 3 2 2 2" xfId="748" xr:uid="{00000000-0005-0000-0000-000010030000}"/>
    <cellStyle name="Navadno 26 3 2 3" xfId="749" xr:uid="{00000000-0005-0000-0000-000011030000}"/>
    <cellStyle name="Navadno 26 3 3" xfId="750" xr:uid="{00000000-0005-0000-0000-000012030000}"/>
    <cellStyle name="Navadno 26 3 3 2" xfId="751" xr:uid="{00000000-0005-0000-0000-000013030000}"/>
    <cellStyle name="Navadno 26 3 4" xfId="752" xr:uid="{00000000-0005-0000-0000-000014030000}"/>
    <cellStyle name="Navadno 27 2" xfId="753" xr:uid="{00000000-0005-0000-0000-000015030000}"/>
    <cellStyle name="Navadno 27 2 2" xfId="754" xr:uid="{00000000-0005-0000-0000-000016030000}"/>
    <cellStyle name="Navadno 27 2 2 2" xfId="755" xr:uid="{00000000-0005-0000-0000-000017030000}"/>
    <cellStyle name="Navadno 27 2 2 2 2" xfId="756" xr:uid="{00000000-0005-0000-0000-000018030000}"/>
    <cellStyle name="Navadno 27 2 2 3" xfId="757" xr:uid="{00000000-0005-0000-0000-000019030000}"/>
    <cellStyle name="Navadno 27 2 3" xfId="758" xr:uid="{00000000-0005-0000-0000-00001A030000}"/>
    <cellStyle name="Navadno 27 2 3 2" xfId="759" xr:uid="{00000000-0005-0000-0000-00001B030000}"/>
    <cellStyle name="Navadno 27 2 4" xfId="760" xr:uid="{00000000-0005-0000-0000-00001C030000}"/>
    <cellStyle name="Navadno 27 3" xfId="761" xr:uid="{00000000-0005-0000-0000-00001D030000}"/>
    <cellStyle name="Navadno 27 3 2" xfId="762" xr:uid="{00000000-0005-0000-0000-00001E030000}"/>
    <cellStyle name="Navadno 27 3 2 2" xfId="763" xr:uid="{00000000-0005-0000-0000-00001F030000}"/>
    <cellStyle name="Navadno 27 3 2 2 2" xfId="764" xr:uid="{00000000-0005-0000-0000-000020030000}"/>
    <cellStyle name="Navadno 27 3 2 3" xfId="765" xr:uid="{00000000-0005-0000-0000-000021030000}"/>
    <cellStyle name="Navadno 27 3 3" xfId="766" xr:uid="{00000000-0005-0000-0000-000022030000}"/>
    <cellStyle name="Navadno 27 3 3 2" xfId="767" xr:uid="{00000000-0005-0000-0000-000023030000}"/>
    <cellStyle name="Navadno 27 3 4" xfId="768" xr:uid="{00000000-0005-0000-0000-000024030000}"/>
    <cellStyle name="Navadno 28 2" xfId="769" xr:uid="{00000000-0005-0000-0000-000025030000}"/>
    <cellStyle name="Navadno 28 2 2" xfId="770" xr:uid="{00000000-0005-0000-0000-000026030000}"/>
    <cellStyle name="Navadno 28 2 2 2" xfId="771" xr:uid="{00000000-0005-0000-0000-000027030000}"/>
    <cellStyle name="Navadno 28 2 2 2 2" xfId="772" xr:uid="{00000000-0005-0000-0000-000028030000}"/>
    <cellStyle name="Navadno 28 2 2 3" xfId="773" xr:uid="{00000000-0005-0000-0000-000029030000}"/>
    <cellStyle name="Navadno 28 2 3" xfId="774" xr:uid="{00000000-0005-0000-0000-00002A030000}"/>
    <cellStyle name="Navadno 28 2 3 2" xfId="775" xr:uid="{00000000-0005-0000-0000-00002B030000}"/>
    <cellStyle name="Navadno 28 2 4" xfId="776" xr:uid="{00000000-0005-0000-0000-00002C030000}"/>
    <cellStyle name="Navadno 28 3" xfId="777" xr:uid="{00000000-0005-0000-0000-00002D030000}"/>
    <cellStyle name="Navadno 28 3 2" xfId="778" xr:uid="{00000000-0005-0000-0000-00002E030000}"/>
    <cellStyle name="Navadno 28 3 2 2" xfId="779" xr:uid="{00000000-0005-0000-0000-00002F030000}"/>
    <cellStyle name="Navadno 28 3 2 2 2" xfId="780" xr:uid="{00000000-0005-0000-0000-000030030000}"/>
    <cellStyle name="Navadno 28 3 2 3" xfId="781" xr:uid="{00000000-0005-0000-0000-000031030000}"/>
    <cellStyle name="Navadno 28 3 3" xfId="782" xr:uid="{00000000-0005-0000-0000-000032030000}"/>
    <cellStyle name="Navadno 28 3 3 2" xfId="783" xr:uid="{00000000-0005-0000-0000-000033030000}"/>
    <cellStyle name="Navadno 28 3 4" xfId="784" xr:uid="{00000000-0005-0000-0000-000034030000}"/>
    <cellStyle name="Navadno 29" xfId="785" xr:uid="{00000000-0005-0000-0000-000035030000}"/>
    <cellStyle name="Navadno 29 2" xfId="786" xr:uid="{00000000-0005-0000-0000-000036030000}"/>
    <cellStyle name="Navadno 29 2 2" xfId="787" xr:uid="{00000000-0005-0000-0000-000037030000}"/>
    <cellStyle name="Navadno 29 2 2 2" xfId="788" xr:uid="{00000000-0005-0000-0000-000038030000}"/>
    <cellStyle name="Navadno 29 2 2 2 2" xfId="789" xr:uid="{00000000-0005-0000-0000-000039030000}"/>
    <cellStyle name="Navadno 29 2 2 3" xfId="790" xr:uid="{00000000-0005-0000-0000-00003A030000}"/>
    <cellStyle name="Navadno 29 2 3" xfId="791" xr:uid="{00000000-0005-0000-0000-00003B030000}"/>
    <cellStyle name="Navadno 29 2 3 2" xfId="792" xr:uid="{00000000-0005-0000-0000-00003C030000}"/>
    <cellStyle name="Navadno 29 2 4" xfId="793" xr:uid="{00000000-0005-0000-0000-00003D030000}"/>
    <cellStyle name="Navadno 29 3" xfId="794" xr:uid="{00000000-0005-0000-0000-00003E030000}"/>
    <cellStyle name="Navadno 29 3 2" xfId="795" xr:uid="{00000000-0005-0000-0000-00003F030000}"/>
    <cellStyle name="Navadno 29 3 2 2" xfId="796" xr:uid="{00000000-0005-0000-0000-000040030000}"/>
    <cellStyle name="Navadno 29 3 2 2 2" xfId="797" xr:uid="{00000000-0005-0000-0000-000041030000}"/>
    <cellStyle name="Navadno 29 3 2 3" xfId="798" xr:uid="{00000000-0005-0000-0000-000042030000}"/>
    <cellStyle name="Navadno 29 3 3" xfId="799" xr:uid="{00000000-0005-0000-0000-000043030000}"/>
    <cellStyle name="Navadno 29 3 3 2" xfId="800" xr:uid="{00000000-0005-0000-0000-000044030000}"/>
    <cellStyle name="Navadno 29 3 4" xfId="801" xr:uid="{00000000-0005-0000-0000-000045030000}"/>
    <cellStyle name="Navadno 29 4" xfId="802" xr:uid="{00000000-0005-0000-0000-000046030000}"/>
    <cellStyle name="Navadno 29 4 2" xfId="803" xr:uid="{00000000-0005-0000-0000-000047030000}"/>
    <cellStyle name="Navadno 29 4 2 2" xfId="804" xr:uid="{00000000-0005-0000-0000-000048030000}"/>
    <cellStyle name="Navadno 29 4 3" xfId="805" xr:uid="{00000000-0005-0000-0000-000049030000}"/>
    <cellStyle name="Navadno 29 5" xfId="806" xr:uid="{00000000-0005-0000-0000-00004A030000}"/>
    <cellStyle name="Navadno 29 5 2" xfId="807" xr:uid="{00000000-0005-0000-0000-00004B030000}"/>
    <cellStyle name="Navadno 29 5 2 2" xfId="808" xr:uid="{00000000-0005-0000-0000-00004C030000}"/>
    <cellStyle name="Navadno 29 5 3" xfId="809" xr:uid="{00000000-0005-0000-0000-00004D030000}"/>
    <cellStyle name="Navadno 29 6" xfId="810" xr:uid="{00000000-0005-0000-0000-00004E030000}"/>
    <cellStyle name="Navadno 29 6 2" xfId="811" xr:uid="{00000000-0005-0000-0000-00004F030000}"/>
    <cellStyle name="Navadno 29 7" xfId="812" xr:uid="{00000000-0005-0000-0000-000050030000}"/>
    <cellStyle name="Navadno 3" xfId="813" xr:uid="{00000000-0005-0000-0000-000051030000}"/>
    <cellStyle name="Navadno 3 10" xfId="814" xr:uid="{00000000-0005-0000-0000-000052030000}"/>
    <cellStyle name="Navadno 3 2" xfId="815" xr:uid="{00000000-0005-0000-0000-000053030000}"/>
    <cellStyle name="Navadno 3 2 2" xfId="816" xr:uid="{00000000-0005-0000-0000-000054030000}"/>
    <cellStyle name="Navadno 3 2 2 2" xfId="817" xr:uid="{00000000-0005-0000-0000-000055030000}"/>
    <cellStyle name="Navadno 3 2 3" xfId="818" xr:uid="{00000000-0005-0000-0000-000056030000}"/>
    <cellStyle name="Navadno 3 3" xfId="819" xr:uid="{00000000-0005-0000-0000-000057030000}"/>
    <cellStyle name="Navadno 3 3 2" xfId="820" xr:uid="{00000000-0005-0000-0000-000058030000}"/>
    <cellStyle name="Navadno 3 4" xfId="821" xr:uid="{00000000-0005-0000-0000-000059030000}"/>
    <cellStyle name="Navadno 3 4 2" xfId="822" xr:uid="{00000000-0005-0000-0000-00005A030000}"/>
    <cellStyle name="Navadno 3 5" xfId="823" xr:uid="{00000000-0005-0000-0000-00005B030000}"/>
    <cellStyle name="Navadno 3 5 2" xfId="824" xr:uid="{00000000-0005-0000-0000-00005C030000}"/>
    <cellStyle name="Navadno 3 6" xfId="825" xr:uid="{00000000-0005-0000-0000-00005D030000}"/>
    <cellStyle name="Navadno 3 6 2" xfId="826" xr:uid="{00000000-0005-0000-0000-00005E030000}"/>
    <cellStyle name="Navadno 3 7" xfId="827" xr:uid="{00000000-0005-0000-0000-00005F030000}"/>
    <cellStyle name="Navadno 3 7 2" xfId="828" xr:uid="{00000000-0005-0000-0000-000060030000}"/>
    <cellStyle name="Navadno 3 8" xfId="829" xr:uid="{00000000-0005-0000-0000-000061030000}"/>
    <cellStyle name="Navadno 3 8 2" xfId="830" xr:uid="{00000000-0005-0000-0000-000062030000}"/>
    <cellStyle name="Navadno 3 9" xfId="831" xr:uid="{00000000-0005-0000-0000-000063030000}"/>
    <cellStyle name="Navadno 3 9 2" xfId="832" xr:uid="{00000000-0005-0000-0000-000064030000}"/>
    <cellStyle name="Navadno 3 9 3" xfId="1667" xr:uid="{00000000-0005-0000-0000-000065030000}"/>
    <cellStyle name="Navadno 30 2" xfId="833" xr:uid="{00000000-0005-0000-0000-000066030000}"/>
    <cellStyle name="Navadno 30 2 2" xfId="834" xr:uid="{00000000-0005-0000-0000-000067030000}"/>
    <cellStyle name="Navadno 30 2 2 2" xfId="835" xr:uid="{00000000-0005-0000-0000-000068030000}"/>
    <cellStyle name="Navadno 30 2 2 2 2" xfId="836" xr:uid="{00000000-0005-0000-0000-000069030000}"/>
    <cellStyle name="Navadno 30 2 2 3" xfId="837" xr:uid="{00000000-0005-0000-0000-00006A030000}"/>
    <cellStyle name="Navadno 30 2 3" xfId="838" xr:uid="{00000000-0005-0000-0000-00006B030000}"/>
    <cellStyle name="Navadno 30 2 3 2" xfId="839" xr:uid="{00000000-0005-0000-0000-00006C030000}"/>
    <cellStyle name="Navadno 30 2 4" xfId="840" xr:uid="{00000000-0005-0000-0000-00006D030000}"/>
    <cellStyle name="Navadno 30 3" xfId="841" xr:uid="{00000000-0005-0000-0000-00006E030000}"/>
    <cellStyle name="Navadno 30 3 2" xfId="842" xr:uid="{00000000-0005-0000-0000-00006F030000}"/>
    <cellStyle name="Navadno 30 3 2 2" xfId="843" xr:uid="{00000000-0005-0000-0000-000070030000}"/>
    <cellStyle name="Navadno 30 3 2 2 2" xfId="844" xr:uid="{00000000-0005-0000-0000-000071030000}"/>
    <cellStyle name="Navadno 30 3 2 3" xfId="845" xr:uid="{00000000-0005-0000-0000-000072030000}"/>
    <cellStyle name="Navadno 30 3 3" xfId="846" xr:uid="{00000000-0005-0000-0000-000073030000}"/>
    <cellStyle name="Navadno 30 3 3 2" xfId="847" xr:uid="{00000000-0005-0000-0000-000074030000}"/>
    <cellStyle name="Navadno 30 3 4" xfId="848" xr:uid="{00000000-0005-0000-0000-000075030000}"/>
    <cellStyle name="Navadno 31" xfId="849" xr:uid="{00000000-0005-0000-0000-000076030000}"/>
    <cellStyle name="Navadno 31 2" xfId="850" xr:uid="{00000000-0005-0000-0000-000077030000}"/>
    <cellStyle name="Navadno 31 2 2" xfId="851" xr:uid="{00000000-0005-0000-0000-000078030000}"/>
    <cellStyle name="Navadno 31 2 2 2" xfId="852" xr:uid="{00000000-0005-0000-0000-000079030000}"/>
    <cellStyle name="Navadno 31 2 2 2 2" xfId="853" xr:uid="{00000000-0005-0000-0000-00007A030000}"/>
    <cellStyle name="Navadno 31 2 2 3" xfId="854" xr:uid="{00000000-0005-0000-0000-00007B030000}"/>
    <cellStyle name="Navadno 31 2 3" xfId="855" xr:uid="{00000000-0005-0000-0000-00007C030000}"/>
    <cellStyle name="Navadno 31 2 3 2" xfId="856" xr:uid="{00000000-0005-0000-0000-00007D030000}"/>
    <cellStyle name="Navadno 31 2 4" xfId="857" xr:uid="{00000000-0005-0000-0000-00007E030000}"/>
    <cellStyle name="Navadno 31 3" xfId="858" xr:uid="{00000000-0005-0000-0000-00007F030000}"/>
    <cellStyle name="Navadno 31 3 2" xfId="859" xr:uid="{00000000-0005-0000-0000-000080030000}"/>
    <cellStyle name="Navadno 31 3 2 2" xfId="860" xr:uid="{00000000-0005-0000-0000-000081030000}"/>
    <cellStyle name="Navadno 31 3 2 2 2" xfId="861" xr:uid="{00000000-0005-0000-0000-000082030000}"/>
    <cellStyle name="Navadno 31 3 2 3" xfId="862" xr:uid="{00000000-0005-0000-0000-000083030000}"/>
    <cellStyle name="Navadno 31 3 3" xfId="863" xr:uid="{00000000-0005-0000-0000-000084030000}"/>
    <cellStyle name="Navadno 31 3 3 2" xfId="864" xr:uid="{00000000-0005-0000-0000-000085030000}"/>
    <cellStyle name="Navadno 31 3 4" xfId="865" xr:uid="{00000000-0005-0000-0000-000086030000}"/>
    <cellStyle name="Navadno 31 4" xfId="866" xr:uid="{00000000-0005-0000-0000-000087030000}"/>
    <cellStyle name="Navadno 31 4 2" xfId="867" xr:uid="{00000000-0005-0000-0000-000088030000}"/>
    <cellStyle name="Navadno 31 4 2 2" xfId="868" xr:uid="{00000000-0005-0000-0000-000089030000}"/>
    <cellStyle name="Navadno 31 4 3" xfId="869" xr:uid="{00000000-0005-0000-0000-00008A030000}"/>
    <cellStyle name="Navadno 31 5" xfId="870" xr:uid="{00000000-0005-0000-0000-00008B030000}"/>
    <cellStyle name="Navadno 31 5 2" xfId="871" xr:uid="{00000000-0005-0000-0000-00008C030000}"/>
    <cellStyle name="Navadno 31 5 2 2" xfId="872" xr:uid="{00000000-0005-0000-0000-00008D030000}"/>
    <cellStyle name="Navadno 31 5 3" xfId="873" xr:uid="{00000000-0005-0000-0000-00008E030000}"/>
    <cellStyle name="Navadno 31 6" xfId="874" xr:uid="{00000000-0005-0000-0000-00008F030000}"/>
    <cellStyle name="Navadno 31 6 2" xfId="875" xr:uid="{00000000-0005-0000-0000-000090030000}"/>
    <cellStyle name="Navadno 31 7" xfId="876" xr:uid="{00000000-0005-0000-0000-000091030000}"/>
    <cellStyle name="Navadno 32 2" xfId="877" xr:uid="{00000000-0005-0000-0000-000092030000}"/>
    <cellStyle name="Navadno 32 2 2" xfId="878" xr:uid="{00000000-0005-0000-0000-000093030000}"/>
    <cellStyle name="Navadno 32 2 2 2" xfId="879" xr:uid="{00000000-0005-0000-0000-000094030000}"/>
    <cellStyle name="Navadno 32 2 2 2 2" xfId="880" xr:uid="{00000000-0005-0000-0000-000095030000}"/>
    <cellStyle name="Navadno 32 2 2 3" xfId="881" xr:uid="{00000000-0005-0000-0000-000096030000}"/>
    <cellStyle name="Navadno 32 2 3" xfId="882" xr:uid="{00000000-0005-0000-0000-000097030000}"/>
    <cellStyle name="Navadno 32 2 3 2" xfId="883" xr:uid="{00000000-0005-0000-0000-000098030000}"/>
    <cellStyle name="Navadno 32 2 4" xfId="884" xr:uid="{00000000-0005-0000-0000-000099030000}"/>
    <cellStyle name="Navadno 32 3" xfId="885" xr:uid="{00000000-0005-0000-0000-00009A030000}"/>
    <cellStyle name="Navadno 32 3 2" xfId="886" xr:uid="{00000000-0005-0000-0000-00009B030000}"/>
    <cellStyle name="Navadno 32 3 2 2" xfId="887" xr:uid="{00000000-0005-0000-0000-00009C030000}"/>
    <cellStyle name="Navadno 32 3 2 2 2" xfId="888" xr:uid="{00000000-0005-0000-0000-00009D030000}"/>
    <cellStyle name="Navadno 32 3 2 3" xfId="889" xr:uid="{00000000-0005-0000-0000-00009E030000}"/>
    <cellStyle name="Navadno 32 3 3" xfId="890" xr:uid="{00000000-0005-0000-0000-00009F030000}"/>
    <cellStyle name="Navadno 32 3 3 2" xfId="891" xr:uid="{00000000-0005-0000-0000-0000A0030000}"/>
    <cellStyle name="Navadno 32 3 4" xfId="892" xr:uid="{00000000-0005-0000-0000-0000A1030000}"/>
    <cellStyle name="Navadno 34" xfId="893" xr:uid="{00000000-0005-0000-0000-0000A2030000}"/>
    <cellStyle name="Navadno 34 2" xfId="894" xr:uid="{00000000-0005-0000-0000-0000A3030000}"/>
    <cellStyle name="Navadno 34 2 2" xfId="895" xr:uid="{00000000-0005-0000-0000-0000A4030000}"/>
    <cellStyle name="Navadno 34 3" xfId="896" xr:uid="{00000000-0005-0000-0000-0000A5030000}"/>
    <cellStyle name="Navadno 34 3 2" xfId="897" xr:uid="{00000000-0005-0000-0000-0000A6030000}"/>
    <cellStyle name="Navadno 34 4" xfId="898" xr:uid="{00000000-0005-0000-0000-0000A7030000}"/>
    <cellStyle name="Navadno 35 2" xfId="899" xr:uid="{00000000-0005-0000-0000-0000A8030000}"/>
    <cellStyle name="Navadno 35 2 2" xfId="900" xr:uid="{00000000-0005-0000-0000-0000A9030000}"/>
    <cellStyle name="Navadno 35 3" xfId="901" xr:uid="{00000000-0005-0000-0000-0000AA030000}"/>
    <cellStyle name="Navadno 35 3 2" xfId="902" xr:uid="{00000000-0005-0000-0000-0000AB030000}"/>
    <cellStyle name="Navadno 36 2" xfId="903" xr:uid="{00000000-0005-0000-0000-0000AC030000}"/>
    <cellStyle name="Navadno 36 2 2" xfId="904" xr:uid="{00000000-0005-0000-0000-0000AD030000}"/>
    <cellStyle name="Navadno 36 3" xfId="905" xr:uid="{00000000-0005-0000-0000-0000AE030000}"/>
    <cellStyle name="Navadno 36 3 2" xfId="906" xr:uid="{00000000-0005-0000-0000-0000AF030000}"/>
    <cellStyle name="Navadno 37 2" xfId="907" xr:uid="{00000000-0005-0000-0000-0000B0030000}"/>
    <cellStyle name="Navadno 37 2 2" xfId="908" xr:uid="{00000000-0005-0000-0000-0000B1030000}"/>
    <cellStyle name="Navadno 37 3" xfId="909" xr:uid="{00000000-0005-0000-0000-0000B2030000}"/>
    <cellStyle name="Navadno 37 3 2" xfId="910" xr:uid="{00000000-0005-0000-0000-0000B3030000}"/>
    <cellStyle name="Navadno 38 2" xfId="911" xr:uid="{00000000-0005-0000-0000-0000B4030000}"/>
    <cellStyle name="Navadno 38 2 2" xfId="912" xr:uid="{00000000-0005-0000-0000-0000B5030000}"/>
    <cellStyle name="Navadno 38 3" xfId="913" xr:uid="{00000000-0005-0000-0000-0000B6030000}"/>
    <cellStyle name="Navadno 38 3 2" xfId="914" xr:uid="{00000000-0005-0000-0000-0000B7030000}"/>
    <cellStyle name="Navadno 39 2" xfId="915" xr:uid="{00000000-0005-0000-0000-0000B8030000}"/>
    <cellStyle name="Navadno 39 2 2" xfId="916" xr:uid="{00000000-0005-0000-0000-0000B9030000}"/>
    <cellStyle name="Navadno 39 3" xfId="917" xr:uid="{00000000-0005-0000-0000-0000BA030000}"/>
    <cellStyle name="Navadno 39 3 2" xfId="918" xr:uid="{00000000-0005-0000-0000-0000BB030000}"/>
    <cellStyle name="Navadno 4" xfId="919" xr:uid="{00000000-0005-0000-0000-0000BC030000}"/>
    <cellStyle name="Navadno 4 10" xfId="920" xr:uid="{00000000-0005-0000-0000-0000BD030000}"/>
    <cellStyle name="Navadno 4 11" xfId="1668" xr:uid="{00000000-0005-0000-0000-0000BE030000}"/>
    <cellStyle name="Navadno 4 2" xfId="921" xr:uid="{00000000-0005-0000-0000-0000BF030000}"/>
    <cellStyle name="Navadno 4 2 2" xfId="922" xr:uid="{00000000-0005-0000-0000-0000C0030000}"/>
    <cellStyle name="Navadno 4 2 3" xfId="923" xr:uid="{00000000-0005-0000-0000-0000C1030000}"/>
    <cellStyle name="Navadno 4 3" xfId="924" xr:uid="{00000000-0005-0000-0000-0000C2030000}"/>
    <cellStyle name="Navadno 4 3 2" xfId="925" xr:uid="{00000000-0005-0000-0000-0000C3030000}"/>
    <cellStyle name="Navadno 4 4" xfId="926" xr:uid="{00000000-0005-0000-0000-0000C4030000}"/>
    <cellStyle name="Navadno 4 4 2" xfId="927" xr:uid="{00000000-0005-0000-0000-0000C5030000}"/>
    <cellStyle name="Navadno 4 5" xfId="928" xr:uid="{00000000-0005-0000-0000-0000C6030000}"/>
    <cellStyle name="Navadno 4 5 2" xfId="929" xr:uid="{00000000-0005-0000-0000-0000C7030000}"/>
    <cellStyle name="Navadno 4 6" xfId="930" xr:uid="{00000000-0005-0000-0000-0000C8030000}"/>
    <cellStyle name="Navadno 4 6 2" xfId="931" xr:uid="{00000000-0005-0000-0000-0000C9030000}"/>
    <cellStyle name="Navadno 4 7" xfId="932" xr:uid="{00000000-0005-0000-0000-0000CA030000}"/>
    <cellStyle name="Navadno 4 7 2" xfId="933" xr:uid="{00000000-0005-0000-0000-0000CB030000}"/>
    <cellStyle name="Navadno 4 8" xfId="934" xr:uid="{00000000-0005-0000-0000-0000CC030000}"/>
    <cellStyle name="Navadno 4 8 2" xfId="935" xr:uid="{00000000-0005-0000-0000-0000CD030000}"/>
    <cellStyle name="Navadno 4 9" xfId="936" xr:uid="{00000000-0005-0000-0000-0000CE030000}"/>
    <cellStyle name="Navadno 40 2" xfId="937" xr:uid="{00000000-0005-0000-0000-0000CF030000}"/>
    <cellStyle name="Navadno 40 2 2" xfId="938" xr:uid="{00000000-0005-0000-0000-0000D0030000}"/>
    <cellStyle name="Navadno 40 3" xfId="939" xr:uid="{00000000-0005-0000-0000-0000D1030000}"/>
    <cellStyle name="Navadno 40 3 2" xfId="940" xr:uid="{00000000-0005-0000-0000-0000D2030000}"/>
    <cellStyle name="Navadno 41" xfId="941" xr:uid="{00000000-0005-0000-0000-0000D3030000}"/>
    <cellStyle name="Navadno 41 2" xfId="942" xr:uid="{00000000-0005-0000-0000-0000D4030000}"/>
    <cellStyle name="Navadno 41 2 2" xfId="943" xr:uid="{00000000-0005-0000-0000-0000D5030000}"/>
    <cellStyle name="Navadno 41 3" xfId="944" xr:uid="{00000000-0005-0000-0000-0000D6030000}"/>
    <cellStyle name="Navadno 41 3 2" xfId="945" xr:uid="{00000000-0005-0000-0000-0000D7030000}"/>
    <cellStyle name="Navadno 41 4" xfId="946" xr:uid="{00000000-0005-0000-0000-0000D8030000}"/>
    <cellStyle name="Navadno 42" xfId="947" xr:uid="{00000000-0005-0000-0000-0000D9030000}"/>
    <cellStyle name="Navadno 42 2" xfId="948" xr:uid="{00000000-0005-0000-0000-0000DA030000}"/>
    <cellStyle name="Navadno 5" xfId="949" xr:uid="{00000000-0005-0000-0000-0000DB030000}"/>
    <cellStyle name="Navadno 5 2" xfId="950" xr:uid="{00000000-0005-0000-0000-0000DC030000}"/>
    <cellStyle name="Navadno 5 3" xfId="951" xr:uid="{00000000-0005-0000-0000-0000DD030000}"/>
    <cellStyle name="Navadno 5 3 2" xfId="952" xr:uid="{00000000-0005-0000-0000-0000DE030000}"/>
    <cellStyle name="Navadno 5 3 3" xfId="953" xr:uid="{00000000-0005-0000-0000-0000DF030000}"/>
    <cellStyle name="Navadno 5 4" xfId="954" xr:uid="{00000000-0005-0000-0000-0000E0030000}"/>
    <cellStyle name="Navadno 5 4 2" xfId="955" xr:uid="{00000000-0005-0000-0000-0000E1030000}"/>
    <cellStyle name="Navadno 6" xfId="956" xr:uid="{00000000-0005-0000-0000-0000E2030000}"/>
    <cellStyle name="Navadno 6 2" xfId="957" xr:uid="{00000000-0005-0000-0000-0000E3030000}"/>
    <cellStyle name="Navadno 6 3" xfId="958" xr:uid="{00000000-0005-0000-0000-0000E4030000}"/>
    <cellStyle name="Navadno 6 4" xfId="959" xr:uid="{00000000-0005-0000-0000-0000E5030000}"/>
    <cellStyle name="Navadno 6 5" xfId="960" xr:uid="{00000000-0005-0000-0000-0000E6030000}"/>
    <cellStyle name="Navadno 6 6" xfId="1746" xr:uid="{00000000-0005-0000-0000-0000E7030000}"/>
    <cellStyle name="Navadno 7" xfId="961" xr:uid="{00000000-0005-0000-0000-0000E8030000}"/>
    <cellStyle name="Navadno 7 2" xfId="962" xr:uid="{00000000-0005-0000-0000-0000E9030000}"/>
    <cellStyle name="Navadno 7 3" xfId="963" xr:uid="{00000000-0005-0000-0000-0000EA030000}"/>
    <cellStyle name="Navadno 7 3 2" xfId="964" xr:uid="{00000000-0005-0000-0000-0000EB030000}"/>
    <cellStyle name="Navadno 7 4" xfId="965" xr:uid="{00000000-0005-0000-0000-0000EC030000}"/>
    <cellStyle name="Navadno 7 4 2" xfId="966" xr:uid="{00000000-0005-0000-0000-0000ED030000}"/>
    <cellStyle name="Navadno 8" xfId="967" xr:uid="{00000000-0005-0000-0000-0000EE030000}"/>
    <cellStyle name="Navadno 8 2" xfId="968" xr:uid="{00000000-0005-0000-0000-0000EF030000}"/>
    <cellStyle name="Navadno 8 2 2" xfId="969" xr:uid="{00000000-0005-0000-0000-0000F0030000}"/>
    <cellStyle name="Navadno 8 3" xfId="1761" xr:uid="{00000000-0005-0000-0000-0000F1030000}"/>
    <cellStyle name="Navadno 9" xfId="970" xr:uid="{00000000-0005-0000-0000-0000F2030000}"/>
    <cellStyle name="Navadno 9 2" xfId="971" xr:uid="{00000000-0005-0000-0000-0000F3030000}"/>
    <cellStyle name="Navadno 9 2 2" xfId="972" xr:uid="{00000000-0005-0000-0000-0000F4030000}"/>
    <cellStyle name="Navadno 9 2 2 2" xfId="973" xr:uid="{00000000-0005-0000-0000-0000F5030000}"/>
    <cellStyle name="Navadno 9 2 2 2 2" xfId="974" xr:uid="{00000000-0005-0000-0000-0000F6030000}"/>
    <cellStyle name="Navadno 9 2 2 3" xfId="975" xr:uid="{00000000-0005-0000-0000-0000F7030000}"/>
    <cellStyle name="Navadno 9 2 3" xfId="976" xr:uid="{00000000-0005-0000-0000-0000F8030000}"/>
    <cellStyle name="Navadno 9 2 3 2" xfId="977" xr:uid="{00000000-0005-0000-0000-0000F9030000}"/>
    <cellStyle name="Navadno 9 2 4" xfId="978" xr:uid="{00000000-0005-0000-0000-0000FA030000}"/>
    <cellStyle name="Navadno 9 3" xfId="979" xr:uid="{00000000-0005-0000-0000-0000FB030000}"/>
    <cellStyle name="Navadno 9 3 2" xfId="980" xr:uid="{00000000-0005-0000-0000-0000FC030000}"/>
    <cellStyle name="Navadno 9 3 2 2" xfId="981" xr:uid="{00000000-0005-0000-0000-0000FD030000}"/>
    <cellStyle name="Navadno 9 3 2 2 2" xfId="982" xr:uid="{00000000-0005-0000-0000-0000FE030000}"/>
    <cellStyle name="Navadno 9 3 2 3" xfId="983" xr:uid="{00000000-0005-0000-0000-0000FF030000}"/>
    <cellStyle name="Navadno 9 3 3" xfId="984" xr:uid="{00000000-0005-0000-0000-000000040000}"/>
    <cellStyle name="Navadno 9 3 3 2" xfId="985" xr:uid="{00000000-0005-0000-0000-000001040000}"/>
    <cellStyle name="Navadno 9 3 4" xfId="986" xr:uid="{00000000-0005-0000-0000-000002040000}"/>
    <cellStyle name="Navadno 9 4" xfId="987" xr:uid="{00000000-0005-0000-0000-000003040000}"/>
    <cellStyle name="Navadno 9 4 2" xfId="988" xr:uid="{00000000-0005-0000-0000-000004040000}"/>
    <cellStyle name="Navadno 9 4 2 2" xfId="989" xr:uid="{00000000-0005-0000-0000-000005040000}"/>
    <cellStyle name="Navadno 9 4 3" xfId="990" xr:uid="{00000000-0005-0000-0000-000006040000}"/>
    <cellStyle name="Navadno 9 5" xfId="991" xr:uid="{00000000-0005-0000-0000-000007040000}"/>
    <cellStyle name="Navadno 9 5 2" xfId="992" xr:uid="{00000000-0005-0000-0000-000008040000}"/>
    <cellStyle name="Navadno 9 5 2 2" xfId="993" xr:uid="{00000000-0005-0000-0000-000009040000}"/>
    <cellStyle name="Navadno 9 5 3" xfId="994" xr:uid="{00000000-0005-0000-0000-00000A040000}"/>
    <cellStyle name="Navadno 9 6" xfId="995" xr:uid="{00000000-0005-0000-0000-00000B040000}"/>
    <cellStyle name="Navadno 9 6 2" xfId="996" xr:uid="{00000000-0005-0000-0000-00000C040000}"/>
    <cellStyle name="Navadno 9 7" xfId="997" xr:uid="{00000000-0005-0000-0000-00000D040000}"/>
    <cellStyle name="Navadno_PAVLIČ POPIS-PZI-RACIONALIZACIJA" xfId="998" xr:uid="{00000000-0005-0000-0000-00000E040000}"/>
    <cellStyle name="Neutral" xfId="999" xr:uid="{00000000-0005-0000-0000-00000F040000}"/>
    <cellStyle name="Neutral 1" xfId="1000" xr:uid="{00000000-0005-0000-0000-000010040000}"/>
    <cellStyle name="Neutral 2" xfId="1001" xr:uid="{00000000-0005-0000-0000-000011040000}"/>
    <cellStyle name="Neutral 3" xfId="1002" xr:uid="{00000000-0005-0000-0000-000012040000}"/>
    <cellStyle name="Neutral 4" xfId="1003" xr:uid="{00000000-0005-0000-0000-000013040000}"/>
    <cellStyle name="Neutral 5" xfId="1004" xr:uid="{00000000-0005-0000-0000-000014040000}"/>
    <cellStyle name="Neutral 6" xfId="1005" xr:uid="{00000000-0005-0000-0000-000015040000}"/>
    <cellStyle name="Nevtralno" xfId="1006" builtinId="28" customBuiltin="1"/>
    <cellStyle name="Nevtralno 2" xfId="1007" xr:uid="{00000000-0005-0000-0000-000017040000}"/>
    <cellStyle name="Nevtralno 2 2" xfId="1669" xr:uid="{00000000-0005-0000-0000-000018040000}"/>
    <cellStyle name="Nevtralno 3" xfId="1008" xr:uid="{00000000-0005-0000-0000-000019040000}"/>
    <cellStyle name="Nevtralno 3 2" xfId="1771" xr:uid="{00000000-0005-0000-0000-00001A040000}"/>
    <cellStyle name="Normal 11" xfId="1009" xr:uid="{00000000-0005-0000-0000-00001B040000}"/>
    <cellStyle name="Normal 11 2" xfId="1010" xr:uid="{00000000-0005-0000-0000-00001C040000}"/>
    <cellStyle name="Normal 2" xfId="1011" xr:uid="{00000000-0005-0000-0000-00001D040000}"/>
    <cellStyle name="Normal_02 Popis Vodovod+Kanalizacija" xfId="1012" xr:uid="{00000000-0005-0000-0000-00001E040000}"/>
    <cellStyle name="Note" xfId="1013" xr:uid="{00000000-0005-0000-0000-00001F040000}"/>
    <cellStyle name="Note 1" xfId="1014" xr:uid="{00000000-0005-0000-0000-000020040000}"/>
    <cellStyle name="Note 1 2" xfId="1015" xr:uid="{00000000-0005-0000-0000-000021040000}"/>
    <cellStyle name="Note 2" xfId="1016" xr:uid="{00000000-0005-0000-0000-000022040000}"/>
    <cellStyle name="Note 2 2" xfId="1017" xr:uid="{00000000-0005-0000-0000-000023040000}"/>
    <cellStyle name="Note 3" xfId="1018" xr:uid="{00000000-0005-0000-0000-000024040000}"/>
    <cellStyle name="Note 3 2" xfId="1019" xr:uid="{00000000-0005-0000-0000-000025040000}"/>
    <cellStyle name="Note 4" xfId="1020" xr:uid="{00000000-0005-0000-0000-000026040000}"/>
    <cellStyle name="Note 4 2" xfId="1021" xr:uid="{00000000-0005-0000-0000-000027040000}"/>
    <cellStyle name="Note 5" xfId="1022" xr:uid="{00000000-0005-0000-0000-000028040000}"/>
    <cellStyle name="Note 5 2" xfId="1023" xr:uid="{00000000-0005-0000-0000-000029040000}"/>
    <cellStyle name="Note 6" xfId="1024" xr:uid="{00000000-0005-0000-0000-00002A040000}"/>
    <cellStyle name="Note 6 2" xfId="1025" xr:uid="{00000000-0005-0000-0000-00002B040000}"/>
    <cellStyle name="Note 7" xfId="1026" xr:uid="{00000000-0005-0000-0000-00002C040000}"/>
    <cellStyle name="Odstotek 2" xfId="1027" xr:uid="{00000000-0005-0000-0000-00002D040000}"/>
    <cellStyle name="Odstotek 2 2" xfId="1028" xr:uid="{00000000-0005-0000-0000-00002E040000}"/>
    <cellStyle name="Odstotek 2 3" xfId="1670" xr:uid="{00000000-0005-0000-0000-00002F040000}"/>
    <cellStyle name="Odstotek 3" xfId="1029" xr:uid="{00000000-0005-0000-0000-000030040000}"/>
    <cellStyle name="Opomba" xfId="1030" builtinId="10" customBuiltin="1"/>
    <cellStyle name="Opomba 2" xfId="1031" xr:uid="{00000000-0005-0000-0000-000032040000}"/>
    <cellStyle name="Opomba 2 2" xfId="1671" xr:uid="{00000000-0005-0000-0000-000033040000}"/>
    <cellStyle name="Opomba 3" xfId="1032" xr:uid="{00000000-0005-0000-0000-000034040000}"/>
    <cellStyle name="Opomba 3 2" xfId="1033" xr:uid="{00000000-0005-0000-0000-000035040000}"/>
    <cellStyle name="Opomba 3 3" xfId="1772" xr:uid="{00000000-0005-0000-0000-000036040000}"/>
    <cellStyle name="Opozorilo" xfId="1034" builtinId="11" customBuiltin="1"/>
    <cellStyle name="Opozorilo 2" xfId="1035" xr:uid="{00000000-0005-0000-0000-000038040000}"/>
    <cellStyle name="Output 1" xfId="1036" xr:uid="{00000000-0005-0000-0000-000039040000}"/>
    <cellStyle name="Output 1 2" xfId="1037" xr:uid="{00000000-0005-0000-0000-00003A040000}"/>
    <cellStyle name="Output 2" xfId="1038" xr:uid="{00000000-0005-0000-0000-00003B040000}"/>
    <cellStyle name="Output 2 2" xfId="1039" xr:uid="{00000000-0005-0000-0000-00003C040000}"/>
    <cellStyle name="Output 3" xfId="1040" xr:uid="{00000000-0005-0000-0000-00003D040000}"/>
    <cellStyle name="Output 3 2" xfId="1041" xr:uid="{00000000-0005-0000-0000-00003E040000}"/>
    <cellStyle name="Output 4" xfId="1042" xr:uid="{00000000-0005-0000-0000-00003F040000}"/>
    <cellStyle name="Output 4 2" xfId="1043" xr:uid="{00000000-0005-0000-0000-000040040000}"/>
    <cellStyle name="Output 5" xfId="1044" xr:uid="{00000000-0005-0000-0000-000041040000}"/>
    <cellStyle name="Output 5 2" xfId="1045" xr:uid="{00000000-0005-0000-0000-000042040000}"/>
    <cellStyle name="Output 6" xfId="1046" xr:uid="{00000000-0005-0000-0000-000043040000}"/>
    <cellStyle name="Output 6 2" xfId="1047" xr:uid="{00000000-0005-0000-0000-000044040000}"/>
    <cellStyle name="Pojasnjevalno besedilo" xfId="1048" builtinId="53" customBuiltin="1"/>
    <cellStyle name="Pojasnjevalno besedilo 2" xfId="1049" xr:uid="{00000000-0005-0000-0000-000046040000}"/>
    <cellStyle name="Popis Evo" xfId="1050" xr:uid="{00000000-0005-0000-0000-000047040000}"/>
    <cellStyle name="Poudarek1" xfId="1051" builtinId="29" customBuiltin="1"/>
    <cellStyle name="Poudarek1 2" xfId="1052" xr:uid="{00000000-0005-0000-0000-000049040000}"/>
    <cellStyle name="Poudarek1 2 2" xfId="1053" xr:uid="{00000000-0005-0000-0000-00004A040000}"/>
    <cellStyle name="Poudarek1 2 3" xfId="1672" xr:uid="{00000000-0005-0000-0000-00004B040000}"/>
    <cellStyle name="Poudarek1 3" xfId="1054" xr:uid="{00000000-0005-0000-0000-00004C040000}"/>
    <cellStyle name="Poudarek1 3 2" xfId="1055" xr:uid="{00000000-0005-0000-0000-00004D040000}"/>
    <cellStyle name="Poudarek1 3 3" xfId="1773" xr:uid="{00000000-0005-0000-0000-00004E040000}"/>
    <cellStyle name="Poudarek2" xfId="1056" builtinId="33" customBuiltin="1"/>
    <cellStyle name="Poudarek2 2" xfId="1057" xr:uid="{00000000-0005-0000-0000-000050040000}"/>
    <cellStyle name="Poudarek2 2 2" xfId="1058" xr:uid="{00000000-0005-0000-0000-000051040000}"/>
    <cellStyle name="Poudarek2 2 3" xfId="1673" xr:uid="{00000000-0005-0000-0000-000052040000}"/>
    <cellStyle name="Poudarek2 3" xfId="1059" xr:uid="{00000000-0005-0000-0000-000053040000}"/>
    <cellStyle name="Poudarek2 3 2" xfId="1774" xr:uid="{00000000-0005-0000-0000-000054040000}"/>
    <cellStyle name="Poudarek3" xfId="1060" builtinId="37" customBuiltin="1"/>
    <cellStyle name="Poudarek3 2" xfId="1061" xr:uid="{00000000-0005-0000-0000-000056040000}"/>
    <cellStyle name="Poudarek3 2 2" xfId="1062" xr:uid="{00000000-0005-0000-0000-000057040000}"/>
    <cellStyle name="Poudarek3 2 3" xfId="1674" xr:uid="{00000000-0005-0000-0000-000058040000}"/>
    <cellStyle name="Poudarek3 3" xfId="1063" xr:uid="{00000000-0005-0000-0000-000059040000}"/>
    <cellStyle name="Poudarek3 3 2" xfId="1064" xr:uid="{00000000-0005-0000-0000-00005A040000}"/>
    <cellStyle name="Poudarek3 3 3" xfId="1775" xr:uid="{00000000-0005-0000-0000-00005B040000}"/>
    <cellStyle name="Poudarek4" xfId="1065" builtinId="41" customBuiltin="1"/>
    <cellStyle name="Poudarek4 2" xfId="1066" xr:uid="{00000000-0005-0000-0000-00005D040000}"/>
    <cellStyle name="Poudarek4 2 2" xfId="1067" xr:uid="{00000000-0005-0000-0000-00005E040000}"/>
    <cellStyle name="Poudarek4 2 3" xfId="1675" xr:uid="{00000000-0005-0000-0000-00005F040000}"/>
    <cellStyle name="Poudarek5" xfId="1068" builtinId="45" customBuiltin="1"/>
    <cellStyle name="Poudarek5 2" xfId="1069" xr:uid="{00000000-0005-0000-0000-000061040000}"/>
    <cellStyle name="Poudarek5 2 2" xfId="1070" xr:uid="{00000000-0005-0000-0000-000062040000}"/>
    <cellStyle name="Poudarek5 2 3" xfId="1676" xr:uid="{00000000-0005-0000-0000-000063040000}"/>
    <cellStyle name="Poudarek6" xfId="1071" builtinId="49" customBuiltin="1"/>
    <cellStyle name="Poudarek6 2" xfId="1072" xr:uid="{00000000-0005-0000-0000-000065040000}"/>
    <cellStyle name="Poudarek6 2 2" xfId="1073" xr:uid="{00000000-0005-0000-0000-000066040000}"/>
    <cellStyle name="Poudarek6 2 3" xfId="1677" xr:uid="{00000000-0005-0000-0000-000067040000}"/>
    <cellStyle name="Poudarek6 3" xfId="1074" xr:uid="{00000000-0005-0000-0000-000068040000}"/>
    <cellStyle name="Poudarek6 3 2" xfId="1075" xr:uid="{00000000-0005-0000-0000-000069040000}"/>
    <cellStyle name="Poudarek6 3 3" xfId="1776" xr:uid="{00000000-0005-0000-0000-00006A040000}"/>
    <cellStyle name="Povezana celica" xfId="1076" builtinId="24" customBuiltin="1"/>
    <cellStyle name="Povezana celica 2" xfId="1077" xr:uid="{00000000-0005-0000-0000-00006C040000}"/>
    <cellStyle name="Povezana celica 3" xfId="1078" xr:uid="{00000000-0005-0000-0000-00006D040000}"/>
    <cellStyle name="Preveri celico" xfId="1079" builtinId="23" customBuiltin="1"/>
    <cellStyle name="Preveri celico 2" xfId="1080" xr:uid="{00000000-0005-0000-0000-00006F040000}"/>
    <cellStyle name="Preveri celico 2 2" xfId="1678" xr:uid="{00000000-0005-0000-0000-000070040000}"/>
    <cellStyle name="PRVA VRSTA Element delo 2" xfId="1081" xr:uid="{00000000-0005-0000-0000-000071040000}"/>
    <cellStyle name="PRVA VRSTA Element delo 2 2" xfId="1082" xr:uid="{00000000-0005-0000-0000-000072040000}"/>
    <cellStyle name="PRVA VRSTA Element delo_Kolektor Koling_Unichem Logatec_požar,plin_331" xfId="1083" xr:uid="{00000000-0005-0000-0000-000073040000}"/>
    <cellStyle name="Računanje" xfId="1084" builtinId="22" customBuiltin="1"/>
    <cellStyle name="Računanje 2" xfId="1085" xr:uid="{00000000-0005-0000-0000-000075040000}"/>
    <cellStyle name="Računanje 2 2" xfId="1086" xr:uid="{00000000-0005-0000-0000-000076040000}"/>
    <cellStyle name="Računanje 2 3" xfId="1679" xr:uid="{00000000-0005-0000-0000-000077040000}"/>
    <cellStyle name="Računanje 3" xfId="1087" xr:uid="{00000000-0005-0000-0000-000078040000}"/>
    <cellStyle name="Računanje 3 2" xfId="1088" xr:uid="{00000000-0005-0000-0000-000079040000}"/>
    <cellStyle name="Računanje 3 3" xfId="1777" xr:uid="{00000000-0005-0000-0000-00007A040000}"/>
    <cellStyle name="Skupaj" xfId="1089" xr:uid="{00000000-0005-0000-0000-00007B040000}"/>
    <cellStyle name="Skupaj 1" xfId="1090" xr:uid="{00000000-0005-0000-0000-00007C040000}"/>
    <cellStyle name="Skupaj 2" xfId="1091" xr:uid="{00000000-0005-0000-0000-00007D040000}"/>
    <cellStyle name="Skupaj 3" xfId="1092" xr:uid="{00000000-0005-0000-0000-00007E040000}"/>
    <cellStyle name="Skupaj 4" xfId="1093" xr:uid="{00000000-0005-0000-0000-00007F040000}"/>
    <cellStyle name="Skupaj 5" xfId="1094" xr:uid="{00000000-0005-0000-0000-000080040000}"/>
    <cellStyle name="Skupaj 6" xfId="1095" xr:uid="{00000000-0005-0000-0000-000081040000}"/>
    <cellStyle name="Slabo" xfId="1096" builtinId="27" customBuiltin="1"/>
    <cellStyle name="Slabo 2" xfId="1097" xr:uid="{00000000-0005-0000-0000-000083040000}"/>
    <cellStyle name="Slabo 2 2" xfId="1098" xr:uid="{00000000-0005-0000-0000-000084040000}"/>
    <cellStyle name="Slabo 2 3" xfId="1680" xr:uid="{00000000-0005-0000-0000-000085040000}"/>
    <cellStyle name="Slabo 3" xfId="1099" xr:uid="{00000000-0005-0000-0000-000086040000}"/>
    <cellStyle name="Slabo 3 2" xfId="1100" xr:uid="{00000000-0005-0000-0000-000087040000}"/>
    <cellStyle name="Slabo 3 3" xfId="1778" xr:uid="{00000000-0005-0000-0000-000088040000}"/>
    <cellStyle name="Slog 1" xfId="1101" xr:uid="{00000000-0005-0000-0000-000089040000}"/>
    <cellStyle name="Slog 1 2" xfId="1102" xr:uid="{00000000-0005-0000-0000-00008A040000}"/>
    <cellStyle name="Slog 1 3" xfId="1103" xr:uid="{00000000-0005-0000-0000-00008B040000}"/>
    <cellStyle name="Slog 1 4" xfId="1681" xr:uid="{00000000-0005-0000-0000-00008C040000}"/>
    <cellStyle name="TableStyleLight1" xfId="1643" xr:uid="{00000000-0005-0000-0000-00008D040000}"/>
    <cellStyle name="Title 1" xfId="1104" xr:uid="{00000000-0005-0000-0000-00008E040000}"/>
    <cellStyle name="Title 2" xfId="1105" xr:uid="{00000000-0005-0000-0000-00008F040000}"/>
    <cellStyle name="Title 3" xfId="1106" xr:uid="{00000000-0005-0000-0000-000090040000}"/>
    <cellStyle name="Title 4" xfId="1107" xr:uid="{00000000-0005-0000-0000-000091040000}"/>
    <cellStyle name="Title 5" xfId="1108" xr:uid="{00000000-0005-0000-0000-000092040000}"/>
    <cellStyle name="Title 6" xfId="1109" xr:uid="{00000000-0005-0000-0000-000093040000}"/>
    <cellStyle name="Total" xfId="1110" xr:uid="{00000000-0005-0000-0000-000094040000}"/>
    <cellStyle name="Total 1" xfId="1111" xr:uid="{00000000-0005-0000-0000-000095040000}"/>
    <cellStyle name="Total 2" xfId="1112" xr:uid="{00000000-0005-0000-0000-000096040000}"/>
    <cellStyle name="Total 3" xfId="1113" xr:uid="{00000000-0005-0000-0000-000097040000}"/>
    <cellStyle name="Total 4" xfId="1114" xr:uid="{00000000-0005-0000-0000-000098040000}"/>
    <cellStyle name="Total 5" xfId="1115" xr:uid="{00000000-0005-0000-0000-000099040000}"/>
    <cellStyle name="Total 6" xfId="1116" xr:uid="{00000000-0005-0000-0000-00009A040000}"/>
    <cellStyle name="Valuta" xfId="1789" builtinId="4"/>
    <cellStyle name="Valuta 10" xfId="1117" xr:uid="{00000000-0005-0000-0000-00009C040000}"/>
    <cellStyle name="Valuta 10 2" xfId="1118" xr:uid="{00000000-0005-0000-0000-00009D040000}"/>
    <cellStyle name="Valuta 10 2 2" xfId="1119" xr:uid="{00000000-0005-0000-0000-00009E040000}"/>
    <cellStyle name="Valuta 10 2 3" xfId="1683" xr:uid="{00000000-0005-0000-0000-00009F040000}"/>
    <cellStyle name="Valuta 10 3" xfId="1120" xr:uid="{00000000-0005-0000-0000-0000A0040000}"/>
    <cellStyle name="Valuta 10 3 2" xfId="1121" xr:uid="{00000000-0005-0000-0000-0000A1040000}"/>
    <cellStyle name="Valuta 10 3 3" xfId="1684" xr:uid="{00000000-0005-0000-0000-0000A2040000}"/>
    <cellStyle name="Valuta 10 4" xfId="1122" xr:uid="{00000000-0005-0000-0000-0000A3040000}"/>
    <cellStyle name="Valuta 10 5" xfId="1682" xr:uid="{00000000-0005-0000-0000-0000A4040000}"/>
    <cellStyle name="Valuta 11 2" xfId="1123" xr:uid="{00000000-0005-0000-0000-0000A5040000}"/>
    <cellStyle name="Valuta 11 2 2" xfId="1124" xr:uid="{00000000-0005-0000-0000-0000A6040000}"/>
    <cellStyle name="Valuta 11 2 3" xfId="1685" xr:uid="{00000000-0005-0000-0000-0000A7040000}"/>
    <cellStyle name="Valuta 11 3" xfId="1125" xr:uid="{00000000-0005-0000-0000-0000A8040000}"/>
    <cellStyle name="Valuta 11 3 2" xfId="1126" xr:uid="{00000000-0005-0000-0000-0000A9040000}"/>
    <cellStyle name="Valuta 11 3 3" xfId="1686" xr:uid="{00000000-0005-0000-0000-0000AA040000}"/>
    <cellStyle name="Valuta 12 2" xfId="1127" xr:uid="{00000000-0005-0000-0000-0000AB040000}"/>
    <cellStyle name="Valuta 12 2 2" xfId="1128" xr:uid="{00000000-0005-0000-0000-0000AC040000}"/>
    <cellStyle name="Valuta 12 2 3" xfId="1687" xr:uid="{00000000-0005-0000-0000-0000AD040000}"/>
    <cellStyle name="Valuta 12 3" xfId="1129" xr:uid="{00000000-0005-0000-0000-0000AE040000}"/>
    <cellStyle name="Valuta 12 3 2" xfId="1130" xr:uid="{00000000-0005-0000-0000-0000AF040000}"/>
    <cellStyle name="Valuta 12 3 3" xfId="1688" xr:uid="{00000000-0005-0000-0000-0000B0040000}"/>
    <cellStyle name="Valuta 13 2" xfId="1131" xr:uid="{00000000-0005-0000-0000-0000B1040000}"/>
    <cellStyle name="Valuta 13 2 2" xfId="1132" xr:uid="{00000000-0005-0000-0000-0000B2040000}"/>
    <cellStyle name="Valuta 13 2 3" xfId="1689" xr:uid="{00000000-0005-0000-0000-0000B3040000}"/>
    <cellStyle name="Valuta 13 3" xfId="1133" xr:uid="{00000000-0005-0000-0000-0000B4040000}"/>
    <cellStyle name="Valuta 13 3 2" xfId="1134" xr:uid="{00000000-0005-0000-0000-0000B5040000}"/>
    <cellStyle name="Valuta 13 3 3" xfId="1690" xr:uid="{00000000-0005-0000-0000-0000B6040000}"/>
    <cellStyle name="Valuta 15" xfId="1135" xr:uid="{00000000-0005-0000-0000-0000B7040000}"/>
    <cellStyle name="Valuta 15 2" xfId="1136" xr:uid="{00000000-0005-0000-0000-0000B8040000}"/>
    <cellStyle name="Valuta 15 3" xfId="1640" xr:uid="{00000000-0005-0000-0000-0000B9040000}"/>
    <cellStyle name="Valuta 19" xfId="1137" xr:uid="{00000000-0005-0000-0000-0000BA040000}"/>
    <cellStyle name="Valuta 19 2" xfId="1138" xr:uid="{00000000-0005-0000-0000-0000BB040000}"/>
    <cellStyle name="Valuta 19 3" xfId="1641" xr:uid="{00000000-0005-0000-0000-0000BC040000}"/>
    <cellStyle name="Valuta 2" xfId="1139" xr:uid="{00000000-0005-0000-0000-0000BD040000}"/>
    <cellStyle name="Valuta 2 1" xfId="1140" xr:uid="{00000000-0005-0000-0000-0000BE040000}"/>
    <cellStyle name="Valuta 2 2" xfId="1141" xr:uid="{00000000-0005-0000-0000-0000BF040000}"/>
    <cellStyle name="Valuta 2 2 2" xfId="1142" xr:uid="{00000000-0005-0000-0000-0000C0040000}"/>
    <cellStyle name="Valuta 2 2 2 2" xfId="1143" xr:uid="{00000000-0005-0000-0000-0000C1040000}"/>
    <cellStyle name="Valuta 2 2 3" xfId="1144" xr:uid="{00000000-0005-0000-0000-0000C2040000}"/>
    <cellStyle name="Valuta 2 2 4" xfId="1691" xr:uid="{00000000-0005-0000-0000-0000C3040000}"/>
    <cellStyle name="Valuta 2 3" xfId="1145" xr:uid="{00000000-0005-0000-0000-0000C4040000}"/>
    <cellStyle name="Valuta 2 3 2" xfId="1146" xr:uid="{00000000-0005-0000-0000-0000C5040000}"/>
    <cellStyle name="Valuta 2 3 3" xfId="1147" xr:uid="{00000000-0005-0000-0000-0000C6040000}"/>
    <cellStyle name="Valuta 2 3 4" xfId="1692" xr:uid="{00000000-0005-0000-0000-0000C7040000}"/>
    <cellStyle name="Valuta 2 4" xfId="1148" xr:uid="{00000000-0005-0000-0000-0000C8040000}"/>
    <cellStyle name="Valuta 2 5" xfId="1149" xr:uid="{00000000-0005-0000-0000-0000C9040000}"/>
    <cellStyle name="Valuta 2 6" xfId="1150" xr:uid="{00000000-0005-0000-0000-0000CA040000}"/>
    <cellStyle name="Valuta 2 7" xfId="1151" xr:uid="{00000000-0005-0000-0000-0000CB040000}"/>
    <cellStyle name="Valuta 2 7 2" xfId="1152" xr:uid="{00000000-0005-0000-0000-0000CC040000}"/>
    <cellStyle name="Valuta 3 2" xfId="1153" xr:uid="{00000000-0005-0000-0000-0000CD040000}"/>
    <cellStyle name="Valuta 3 2 2" xfId="1154" xr:uid="{00000000-0005-0000-0000-0000CE040000}"/>
    <cellStyle name="Valuta 3 2 3" xfId="1693" xr:uid="{00000000-0005-0000-0000-0000CF040000}"/>
    <cellStyle name="Valuta 3 3" xfId="1155" xr:uid="{00000000-0005-0000-0000-0000D0040000}"/>
    <cellStyle name="Valuta 3 3 2" xfId="1156" xr:uid="{00000000-0005-0000-0000-0000D1040000}"/>
    <cellStyle name="Valuta 3 3 3" xfId="1694" xr:uid="{00000000-0005-0000-0000-0000D2040000}"/>
    <cellStyle name="Valuta 3 4" xfId="1157" xr:uid="{00000000-0005-0000-0000-0000D3040000}"/>
    <cellStyle name="Valuta 3 4 2" xfId="1158" xr:uid="{00000000-0005-0000-0000-0000D4040000}"/>
    <cellStyle name="Valuta 3 4 3" xfId="1695" xr:uid="{00000000-0005-0000-0000-0000D5040000}"/>
    <cellStyle name="Valuta 3 5" xfId="1159" xr:uid="{00000000-0005-0000-0000-0000D6040000}"/>
    <cellStyle name="Valuta 3 5 2" xfId="1160" xr:uid="{00000000-0005-0000-0000-0000D7040000}"/>
    <cellStyle name="Valuta 3 5 3" xfId="1696" xr:uid="{00000000-0005-0000-0000-0000D8040000}"/>
    <cellStyle name="Valuta 3 6" xfId="1161" xr:uid="{00000000-0005-0000-0000-0000D9040000}"/>
    <cellStyle name="Valuta 3 6 2" xfId="1162" xr:uid="{00000000-0005-0000-0000-0000DA040000}"/>
    <cellStyle name="Valuta 3 6 3" xfId="1697" xr:uid="{00000000-0005-0000-0000-0000DB040000}"/>
    <cellStyle name="Valuta 3 7" xfId="1163" xr:uid="{00000000-0005-0000-0000-0000DC040000}"/>
    <cellStyle name="Valuta 3 7 2" xfId="1164" xr:uid="{00000000-0005-0000-0000-0000DD040000}"/>
    <cellStyle name="Valuta 3 7 3" xfId="1698" xr:uid="{00000000-0005-0000-0000-0000DE040000}"/>
    <cellStyle name="Valuta 3 8" xfId="1165" xr:uid="{00000000-0005-0000-0000-0000DF040000}"/>
    <cellStyle name="Valuta 3 8 2" xfId="1166" xr:uid="{00000000-0005-0000-0000-0000E0040000}"/>
    <cellStyle name="Valuta 3 8 3" xfId="1699" xr:uid="{00000000-0005-0000-0000-0000E1040000}"/>
    <cellStyle name="Vejica [0] 2" xfId="1167" xr:uid="{00000000-0005-0000-0000-0000E2040000}"/>
    <cellStyle name="Vejica [0] 2 2" xfId="1168" xr:uid="{00000000-0005-0000-0000-0000E3040000}"/>
    <cellStyle name="Vejica [0] 2 3" xfId="1700" xr:uid="{00000000-0005-0000-0000-0000E4040000}"/>
    <cellStyle name="Vejica 10" xfId="1169" xr:uid="{00000000-0005-0000-0000-0000E5040000}"/>
    <cellStyle name="Vejica 10 2" xfId="1170" xr:uid="{00000000-0005-0000-0000-0000E6040000}"/>
    <cellStyle name="Vejica 10 2 2" xfId="1171" xr:uid="{00000000-0005-0000-0000-0000E7040000}"/>
    <cellStyle name="Vejica 10 2 3" xfId="1702" xr:uid="{00000000-0005-0000-0000-0000E8040000}"/>
    <cellStyle name="Vejica 10 3" xfId="1172" xr:uid="{00000000-0005-0000-0000-0000E9040000}"/>
    <cellStyle name="Vejica 10 3 2" xfId="1173" xr:uid="{00000000-0005-0000-0000-0000EA040000}"/>
    <cellStyle name="Vejica 10 3 3" xfId="1703" xr:uid="{00000000-0005-0000-0000-0000EB040000}"/>
    <cellStyle name="Vejica 10 4" xfId="1174" xr:uid="{00000000-0005-0000-0000-0000EC040000}"/>
    <cellStyle name="Vejica 10 5" xfId="1701" xr:uid="{00000000-0005-0000-0000-0000ED040000}"/>
    <cellStyle name="Vejica 11" xfId="1175" xr:uid="{00000000-0005-0000-0000-0000EE040000}"/>
    <cellStyle name="Vejica 11 2" xfId="1176" xr:uid="{00000000-0005-0000-0000-0000EF040000}"/>
    <cellStyle name="Vejica 11 2 2" xfId="1177" xr:uid="{00000000-0005-0000-0000-0000F0040000}"/>
    <cellStyle name="Vejica 11 2 3" xfId="1705" xr:uid="{00000000-0005-0000-0000-0000F1040000}"/>
    <cellStyle name="Vejica 11 3" xfId="1178" xr:uid="{00000000-0005-0000-0000-0000F2040000}"/>
    <cellStyle name="Vejica 11 3 2" xfId="1179" xr:uid="{00000000-0005-0000-0000-0000F3040000}"/>
    <cellStyle name="Vejica 11 3 3" xfId="1706" xr:uid="{00000000-0005-0000-0000-0000F4040000}"/>
    <cellStyle name="Vejica 11 4" xfId="1180" xr:uid="{00000000-0005-0000-0000-0000F5040000}"/>
    <cellStyle name="Vejica 11 5" xfId="1704" xr:uid="{00000000-0005-0000-0000-0000F6040000}"/>
    <cellStyle name="Vejica 12" xfId="1181" xr:uid="{00000000-0005-0000-0000-0000F7040000}"/>
    <cellStyle name="Vejica 12 2" xfId="1182" xr:uid="{00000000-0005-0000-0000-0000F8040000}"/>
    <cellStyle name="Vejica 12 2 2" xfId="1183" xr:uid="{00000000-0005-0000-0000-0000F9040000}"/>
    <cellStyle name="Vejica 12 2 3" xfId="1708" xr:uid="{00000000-0005-0000-0000-0000FA040000}"/>
    <cellStyle name="Vejica 12 3" xfId="1184" xr:uid="{00000000-0005-0000-0000-0000FB040000}"/>
    <cellStyle name="Vejica 12 3 2" xfId="1185" xr:uid="{00000000-0005-0000-0000-0000FC040000}"/>
    <cellStyle name="Vejica 12 3 3" xfId="1709" xr:uid="{00000000-0005-0000-0000-0000FD040000}"/>
    <cellStyle name="Vejica 12 4" xfId="1186" xr:uid="{00000000-0005-0000-0000-0000FE040000}"/>
    <cellStyle name="Vejica 12 5" xfId="1707" xr:uid="{00000000-0005-0000-0000-0000FF040000}"/>
    <cellStyle name="Vejica 13" xfId="1187" xr:uid="{00000000-0005-0000-0000-000000050000}"/>
    <cellStyle name="Vejica 13 2" xfId="1188" xr:uid="{00000000-0005-0000-0000-000001050000}"/>
    <cellStyle name="Vejica 13 2 2" xfId="1189" xr:uid="{00000000-0005-0000-0000-000002050000}"/>
    <cellStyle name="Vejica 13 2 3" xfId="1711" xr:uid="{00000000-0005-0000-0000-000003050000}"/>
    <cellStyle name="Vejica 13 3" xfId="1190" xr:uid="{00000000-0005-0000-0000-000004050000}"/>
    <cellStyle name="Vejica 13 3 2" xfId="1191" xr:uid="{00000000-0005-0000-0000-000005050000}"/>
    <cellStyle name="Vejica 13 3 3" xfId="1712" xr:uid="{00000000-0005-0000-0000-000006050000}"/>
    <cellStyle name="Vejica 13 4" xfId="1192" xr:uid="{00000000-0005-0000-0000-000007050000}"/>
    <cellStyle name="Vejica 13 5" xfId="1710" xr:uid="{00000000-0005-0000-0000-000008050000}"/>
    <cellStyle name="Vejica 14" xfId="1193" xr:uid="{00000000-0005-0000-0000-000009050000}"/>
    <cellStyle name="Vejica 14 2" xfId="1194" xr:uid="{00000000-0005-0000-0000-00000A050000}"/>
    <cellStyle name="Vejica 14 3" xfId="1713" xr:uid="{00000000-0005-0000-0000-00000B050000}"/>
    <cellStyle name="Vejica 15" xfId="1195" xr:uid="{00000000-0005-0000-0000-00000C050000}"/>
    <cellStyle name="Vejica 15 2" xfId="1196" xr:uid="{00000000-0005-0000-0000-00000D050000}"/>
    <cellStyle name="Vejica 15 2 2" xfId="1197" xr:uid="{00000000-0005-0000-0000-00000E050000}"/>
    <cellStyle name="Vejica 15 2 3" xfId="1714" xr:uid="{00000000-0005-0000-0000-00000F050000}"/>
    <cellStyle name="Vejica 15 3" xfId="1198" xr:uid="{00000000-0005-0000-0000-000010050000}"/>
    <cellStyle name="Vejica 15 4" xfId="1642" xr:uid="{00000000-0005-0000-0000-000011050000}"/>
    <cellStyle name="Vejica 16" xfId="1199" xr:uid="{00000000-0005-0000-0000-000012050000}"/>
    <cellStyle name="Vejica 16 2" xfId="1200" xr:uid="{00000000-0005-0000-0000-000013050000}"/>
    <cellStyle name="Vejica 16 3" xfId="1715" xr:uid="{00000000-0005-0000-0000-000014050000}"/>
    <cellStyle name="Vejica 17" xfId="1201" xr:uid="{00000000-0005-0000-0000-000015050000}"/>
    <cellStyle name="Vejica 17 2" xfId="1202" xr:uid="{00000000-0005-0000-0000-000016050000}"/>
    <cellStyle name="Vejica 17 2 2" xfId="1203" xr:uid="{00000000-0005-0000-0000-000017050000}"/>
    <cellStyle name="Vejica 17 2 2 2" xfId="1204" xr:uid="{00000000-0005-0000-0000-000018050000}"/>
    <cellStyle name="Vejica 17 2 3" xfId="1205" xr:uid="{00000000-0005-0000-0000-000019050000}"/>
    <cellStyle name="Vejica 17 3" xfId="1206" xr:uid="{00000000-0005-0000-0000-00001A050000}"/>
    <cellStyle name="Vejica 17 3 2" xfId="1207" xr:uid="{00000000-0005-0000-0000-00001B050000}"/>
    <cellStyle name="Vejica 17 4" xfId="1208" xr:uid="{00000000-0005-0000-0000-00001C050000}"/>
    <cellStyle name="Vejica 17 5" xfId="1752" xr:uid="{00000000-0005-0000-0000-00001D050000}"/>
    <cellStyle name="Vejica 18" xfId="1209" xr:uid="{00000000-0005-0000-0000-00001E050000}"/>
    <cellStyle name="Vejica 18 2" xfId="1210" xr:uid="{00000000-0005-0000-0000-00001F050000}"/>
    <cellStyle name="Vejica 18 2 2" xfId="1211" xr:uid="{00000000-0005-0000-0000-000020050000}"/>
    <cellStyle name="Vejica 18 2 2 2" xfId="1212" xr:uid="{00000000-0005-0000-0000-000021050000}"/>
    <cellStyle name="Vejica 18 2 3" xfId="1213" xr:uid="{00000000-0005-0000-0000-000022050000}"/>
    <cellStyle name="Vejica 18 3" xfId="1214" xr:uid="{00000000-0005-0000-0000-000023050000}"/>
    <cellStyle name="Vejica 18 3 2" xfId="1215" xr:uid="{00000000-0005-0000-0000-000024050000}"/>
    <cellStyle name="Vejica 18 4" xfId="1216" xr:uid="{00000000-0005-0000-0000-000025050000}"/>
    <cellStyle name="Vejica 18 5" xfId="1753" xr:uid="{00000000-0005-0000-0000-000026050000}"/>
    <cellStyle name="Vejica 19" xfId="1217" xr:uid="{00000000-0005-0000-0000-000027050000}"/>
    <cellStyle name="Vejica 19 2" xfId="1218" xr:uid="{00000000-0005-0000-0000-000028050000}"/>
    <cellStyle name="Vejica 19 2 2" xfId="1219" xr:uid="{00000000-0005-0000-0000-000029050000}"/>
    <cellStyle name="Vejica 19 2 2 2" xfId="1220" xr:uid="{00000000-0005-0000-0000-00002A050000}"/>
    <cellStyle name="Vejica 19 2 3" xfId="1221" xr:uid="{00000000-0005-0000-0000-00002B050000}"/>
    <cellStyle name="Vejica 19 3" xfId="1222" xr:uid="{00000000-0005-0000-0000-00002C050000}"/>
    <cellStyle name="Vejica 19 3 2" xfId="1223" xr:uid="{00000000-0005-0000-0000-00002D050000}"/>
    <cellStyle name="Vejica 19 4" xfId="1224" xr:uid="{00000000-0005-0000-0000-00002E050000}"/>
    <cellStyle name="Vejica 19 5" xfId="1754" xr:uid="{00000000-0005-0000-0000-00002F050000}"/>
    <cellStyle name="Vejica 2" xfId="1225" xr:uid="{00000000-0005-0000-0000-000030050000}"/>
    <cellStyle name="Vejica 2 10" xfId="1226" xr:uid="{00000000-0005-0000-0000-000031050000}"/>
    <cellStyle name="Vejica 2 10 2" xfId="1227" xr:uid="{00000000-0005-0000-0000-000032050000}"/>
    <cellStyle name="Vejica 2 10 2 2" xfId="1228" xr:uid="{00000000-0005-0000-0000-000033050000}"/>
    <cellStyle name="Vejica 2 10 2 2 2" xfId="1229" xr:uid="{00000000-0005-0000-0000-000034050000}"/>
    <cellStyle name="Vejica 2 10 2 3" xfId="1230" xr:uid="{00000000-0005-0000-0000-000035050000}"/>
    <cellStyle name="Vejica 2 10 3" xfId="1231" xr:uid="{00000000-0005-0000-0000-000036050000}"/>
    <cellStyle name="Vejica 2 10 3 2" xfId="1232" xr:uid="{00000000-0005-0000-0000-000037050000}"/>
    <cellStyle name="Vejica 2 10 3 2 2" xfId="1233" xr:uid="{00000000-0005-0000-0000-000038050000}"/>
    <cellStyle name="Vejica 2 10 3 3" xfId="1234" xr:uid="{00000000-0005-0000-0000-000039050000}"/>
    <cellStyle name="Vejica 2 10 4" xfId="1235" xr:uid="{00000000-0005-0000-0000-00003A050000}"/>
    <cellStyle name="Vejica 2 10 4 2" xfId="1236" xr:uid="{00000000-0005-0000-0000-00003B050000}"/>
    <cellStyle name="Vejica 2 10 4 2 2" xfId="1237" xr:uid="{00000000-0005-0000-0000-00003C050000}"/>
    <cellStyle name="Vejica 2 10 4 3" xfId="1238" xr:uid="{00000000-0005-0000-0000-00003D050000}"/>
    <cellStyle name="Vejica 2 10 5" xfId="1239" xr:uid="{00000000-0005-0000-0000-00003E050000}"/>
    <cellStyle name="Vejica 2 10 5 2" xfId="1240" xr:uid="{00000000-0005-0000-0000-00003F050000}"/>
    <cellStyle name="Vejica 2 10 6" xfId="1241" xr:uid="{00000000-0005-0000-0000-000040050000}"/>
    <cellStyle name="Vejica 2 11" xfId="1242" xr:uid="{00000000-0005-0000-0000-000041050000}"/>
    <cellStyle name="Vejica 2 11 2" xfId="1243" xr:uid="{00000000-0005-0000-0000-000042050000}"/>
    <cellStyle name="Vejica 2 11 2 2" xfId="1244" xr:uid="{00000000-0005-0000-0000-000043050000}"/>
    <cellStyle name="Vejica 2 11 3" xfId="1245" xr:uid="{00000000-0005-0000-0000-000044050000}"/>
    <cellStyle name="Vejica 2 12" xfId="1246" xr:uid="{00000000-0005-0000-0000-000045050000}"/>
    <cellStyle name="Vejica 2 12 2" xfId="1247" xr:uid="{00000000-0005-0000-0000-000046050000}"/>
    <cellStyle name="Vejica 2 12 2 2" xfId="1248" xr:uid="{00000000-0005-0000-0000-000047050000}"/>
    <cellStyle name="Vejica 2 12 3" xfId="1249" xr:uid="{00000000-0005-0000-0000-000048050000}"/>
    <cellStyle name="Vejica 2 13" xfId="1250" xr:uid="{00000000-0005-0000-0000-000049050000}"/>
    <cellStyle name="Vejica 2 13 2" xfId="1251" xr:uid="{00000000-0005-0000-0000-00004A050000}"/>
    <cellStyle name="Vejica 2 13 2 2" xfId="1252" xr:uid="{00000000-0005-0000-0000-00004B050000}"/>
    <cellStyle name="Vejica 2 13 3" xfId="1253" xr:uid="{00000000-0005-0000-0000-00004C050000}"/>
    <cellStyle name="Vejica 2 14" xfId="1254" xr:uid="{00000000-0005-0000-0000-00004D050000}"/>
    <cellStyle name="Vejica 2 15" xfId="1255" xr:uid="{00000000-0005-0000-0000-00004E050000}"/>
    <cellStyle name="Vejica 2 2" xfId="1256" xr:uid="{00000000-0005-0000-0000-00004F050000}"/>
    <cellStyle name="Vejica 2 2 2" xfId="1257" xr:uid="{00000000-0005-0000-0000-000050050000}"/>
    <cellStyle name="Vejica 2 2 2 2" xfId="1258" xr:uid="{00000000-0005-0000-0000-000051050000}"/>
    <cellStyle name="Vejica 2 2 2 2 2" xfId="1259" xr:uid="{00000000-0005-0000-0000-000052050000}"/>
    <cellStyle name="Vejica 2 2 2 2 2 2" xfId="1260" xr:uid="{00000000-0005-0000-0000-000053050000}"/>
    <cellStyle name="Vejica 2 2 2 2 2 2 2" xfId="1261" xr:uid="{00000000-0005-0000-0000-000054050000}"/>
    <cellStyle name="Vejica 2 2 2 2 2 3" xfId="1262" xr:uid="{00000000-0005-0000-0000-000055050000}"/>
    <cellStyle name="Vejica 2 2 2 2 3" xfId="1263" xr:uid="{00000000-0005-0000-0000-000056050000}"/>
    <cellStyle name="Vejica 2 2 2 2 3 2" xfId="1264" xr:uid="{00000000-0005-0000-0000-000057050000}"/>
    <cellStyle name="Vejica 2 2 2 2 4" xfId="1265" xr:uid="{00000000-0005-0000-0000-000058050000}"/>
    <cellStyle name="Vejica 2 2 2 3" xfId="1266" xr:uid="{00000000-0005-0000-0000-000059050000}"/>
    <cellStyle name="Vejica 2 2 2 3 2" xfId="1267" xr:uid="{00000000-0005-0000-0000-00005A050000}"/>
    <cellStyle name="Vejica 2 2 2 3 2 2" xfId="1268" xr:uid="{00000000-0005-0000-0000-00005B050000}"/>
    <cellStyle name="Vejica 2 2 2 3 2 2 2" xfId="1269" xr:uid="{00000000-0005-0000-0000-00005C050000}"/>
    <cellStyle name="Vejica 2 2 2 3 2 3" xfId="1270" xr:uid="{00000000-0005-0000-0000-00005D050000}"/>
    <cellStyle name="Vejica 2 2 2 3 3" xfId="1271" xr:uid="{00000000-0005-0000-0000-00005E050000}"/>
    <cellStyle name="Vejica 2 2 2 3 3 2" xfId="1272" xr:uid="{00000000-0005-0000-0000-00005F050000}"/>
    <cellStyle name="Vejica 2 2 2 3 4" xfId="1273" xr:uid="{00000000-0005-0000-0000-000060050000}"/>
    <cellStyle name="Vejica 2 2 2 4" xfId="1274" xr:uid="{00000000-0005-0000-0000-000061050000}"/>
    <cellStyle name="Vejica 2 2 2 4 2" xfId="1275" xr:uid="{00000000-0005-0000-0000-000062050000}"/>
    <cellStyle name="Vejica 2 2 2 4 2 2" xfId="1276" xr:uid="{00000000-0005-0000-0000-000063050000}"/>
    <cellStyle name="Vejica 2 2 2 4 3" xfId="1277" xr:uid="{00000000-0005-0000-0000-000064050000}"/>
    <cellStyle name="Vejica 2 2 2 5" xfId="1278" xr:uid="{00000000-0005-0000-0000-000065050000}"/>
    <cellStyle name="Vejica 2 2 2 5 2" xfId="1279" xr:uid="{00000000-0005-0000-0000-000066050000}"/>
    <cellStyle name="Vejica 2 2 2 6" xfId="1280" xr:uid="{00000000-0005-0000-0000-000067050000}"/>
    <cellStyle name="Vejica 2 2 3" xfId="1281" xr:uid="{00000000-0005-0000-0000-000068050000}"/>
    <cellStyle name="Vejica 2 2 4" xfId="1716" xr:uid="{00000000-0005-0000-0000-000069050000}"/>
    <cellStyle name="Vejica 2 3" xfId="1282" xr:uid="{00000000-0005-0000-0000-00006A050000}"/>
    <cellStyle name="Vejica 2 3 2" xfId="1283" xr:uid="{00000000-0005-0000-0000-00006B050000}"/>
    <cellStyle name="Vejica 2 3 2 2" xfId="1284" xr:uid="{00000000-0005-0000-0000-00006C050000}"/>
    <cellStyle name="Vejica 2 3 2 3" xfId="1717" xr:uid="{00000000-0005-0000-0000-00006D050000}"/>
    <cellStyle name="Vejica 2 3 3" xfId="1285" xr:uid="{00000000-0005-0000-0000-00006E050000}"/>
    <cellStyle name="Vejica 2 3 3 2" xfId="1286" xr:uid="{00000000-0005-0000-0000-00006F050000}"/>
    <cellStyle name="Vejica 2 3 3 2 2" xfId="1287" xr:uid="{00000000-0005-0000-0000-000070050000}"/>
    <cellStyle name="Vejica 2 3 3 2 2 2" xfId="1288" xr:uid="{00000000-0005-0000-0000-000071050000}"/>
    <cellStyle name="Vejica 2 3 3 2 3" xfId="1289" xr:uid="{00000000-0005-0000-0000-000072050000}"/>
    <cellStyle name="Vejica 2 3 3 3" xfId="1290" xr:uid="{00000000-0005-0000-0000-000073050000}"/>
    <cellStyle name="Vejica 2 3 3 3 2" xfId="1291" xr:uid="{00000000-0005-0000-0000-000074050000}"/>
    <cellStyle name="Vejica 2 3 3 4" xfId="1292" xr:uid="{00000000-0005-0000-0000-000075050000}"/>
    <cellStyle name="Vejica 2 3 4" xfId="1293" xr:uid="{00000000-0005-0000-0000-000076050000}"/>
    <cellStyle name="Vejica 2 3 4 2" xfId="1294" xr:uid="{00000000-0005-0000-0000-000077050000}"/>
    <cellStyle name="Vejica 2 3 4 2 2" xfId="1295" xr:uid="{00000000-0005-0000-0000-000078050000}"/>
    <cellStyle name="Vejica 2 3 4 2 2 2" xfId="1296" xr:uid="{00000000-0005-0000-0000-000079050000}"/>
    <cellStyle name="Vejica 2 3 4 2 3" xfId="1297" xr:uid="{00000000-0005-0000-0000-00007A050000}"/>
    <cellStyle name="Vejica 2 3 4 3" xfId="1298" xr:uid="{00000000-0005-0000-0000-00007B050000}"/>
    <cellStyle name="Vejica 2 3 4 3 2" xfId="1299" xr:uid="{00000000-0005-0000-0000-00007C050000}"/>
    <cellStyle name="Vejica 2 3 4 4" xfId="1300" xr:uid="{00000000-0005-0000-0000-00007D050000}"/>
    <cellStyle name="Vejica 2 3 5" xfId="1301" xr:uid="{00000000-0005-0000-0000-00007E050000}"/>
    <cellStyle name="Vejica 2 3 5 2" xfId="1302" xr:uid="{00000000-0005-0000-0000-00007F050000}"/>
    <cellStyle name="Vejica 2 3 5 2 2" xfId="1303" xr:uid="{00000000-0005-0000-0000-000080050000}"/>
    <cellStyle name="Vejica 2 3 5 3" xfId="1304" xr:uid="{00000000-0005-0000-0000-000081050000}"/>
    <cellStyle name="Vejica 2 3 6" xfId="1305" xr:uid="{00000000-0005-0000-0000-000082050000}"/>
    <cellStyle name="Vejica 2 3 6 2" xfId="1306" xr:uid="{00000000-0005-0000-0000-000083050000}"/>
    <cellStyle name="Vejica 2 3 7" xfId="1307" xr:uid="{00000000-0005-0000-0000-000084050000}"/>
    <cellStyle name="Vejica 2 4" xfId="1308" xr:uid="{00000000-0005-0000-0000-000085050000}"/>
    <cellStyle name="Vejica 2 4 2" xfId="1309" xr:uid="{00000000-0005-0000-0000-000086050000}"/>
    <cellStyle name="Vejica 2 4 2 2" xfId="1310" xr:uid="{00000000-0005-0000-0000-000087050000}"/>
    <cellStyle name="Vejica 2 4 2 2 2" xfId="1311" xr:uid="{00000000-0005-0000-0000-000088050000}"/>
    <cellStyle name="Vejica 2 4 2 2 2 2" xfId="1312" xr:uid="{00000000-0005-0000-0000-000089050000}"/>
    <cellStyle name="Vejica 2 4 2 2 3" xfId="1313" xr:uid="{00000000-0005-0000-0000-00008A050000}"/>
    <cellStyle name="Vejica 2 4 2 3" xfId="1314" xr:uid="{00000000-0005-0000-0000-00008B050000}"/>
    <cellStyle name="Vejica 2 4 2 3 2" xfId="1315" xr:uid="{00000000-0005-0000-0000-00008C050000}"/>
    <cellStyle name="Vejica 2 4 2 4" xfId="1316" xr:uid="{00000000-0005-0000-0000-00008D050000}"/>
    <cellStyle name="Vejica 2 4 3" xfId="1317" xr:uid="{00000000-0005-0000-0000-00008E050000}"/>
    <cellStyle name="Vejica 2 4 3 2" xfId="1318" xr:uid="{00000000-0005-0000-0000-00008F050000}"/>
    <cellStyle name="Vejica 2 4 3 2 2" xfId="1319" xr:uid="{00000000-0005-0000-0000-000090050000}"/>
    <cellStyle name="Vejica 2 4 3 2 2 2" xfId="1320" xr:uid="{00000000-0005-0000-0000-000091050000}"/>
    <cellStyle name="Vejica 2 4 3 2 3" xfId="1321" xr:uid="{00000000-0005-0000-0000-000092050000}"/>
    <cellStyle name="Vejica 2 4 3 3" xfId="1322" xr:uid="{00000000-0005-0000-0000-000093050000}"/>
    <cellStyle name="Vejica 2 4 3 3 2" xfId="1323" xr:uid="{00000000-0005-0000-0000-000094050000}"/>
    <cellStyle name="Vejica 2 4 3 4" xfId="1324" xr:uid="{00000000-0005-0000-0000-000095050000}"/>
    <cellStyle name="Vejica 2 4 4" xfId="1325" xr:uid="{00000000-0005-0000-0000-000096050000}"/>
    <cellStyle name="Vejica 2 4 4 2" xfId="1326" xr:uid="{00000000-0005-0000-0000-000097050000}"/>
    <cellStyle name="Vejica 2 4 4 2 2" xfId="1327" xr:uid="{00000000-0005-0000-0000-000098050000}"/>
    <cellStyle name="Vejica 2 4 4 3" xfId="1328" xr:uid="{00000000-0005-0000-0000-000099050000}"/>
    <cellStyle name="Vejica 2 4 5" xfId="1329" xr:uid="{00000000-0005-0000-0000-00009A050000}"/>
    <cellStyle name="Vejica 2 4 5 2" xfId="1330" xr:uid="{00000000-0005-0000-0000-00009B050000}"/>
    <cellStyle name="Vejica 2 4 6" xfId="1331" xr:uid="{00000000-0005-0000-0000-00009C050000}"/>
    <cellStyle name="Vejica 2 5" xfId="1332" xr:uid="{00000000-0005-0000-0000-00009D050000}"/>
    <cellStyle name="Vejica 2 5 2" xfId="1333" xr:uid="{00000000-0005-0000-0000-00009E050000}"/>
    <cellStyle name="Vejica 2 5 2 2" xfId="1334" xr:uid="{00000000-0005-0000-0000-00009F050000}"/>
    <cellStyle name="Vejica 2 5 2 2 2" xfId="1335" xr:uid="{00000000-0005-0000-0000-0000A0050000}"/>
    <cellStyle name="Vejica 2 5 2 2 2 2" xfId="1336" xr:uid="{00000000-0005-0000-0000-0000A1050000}"/>
    <cellStyle name="Vejica 2 5 2 2 3" xfId="1337" xr:uid="{00000000-0005-0000-0000-0000A2050000}"/>
    <cellStyle name="Vejica 2 5 2 3" xfId="1338" xr:uid="{00000000-0005-0000-0000-0000A3050000}"/>
    <cellStyle name="Vejica 2 5 2 3 2" xfId="1339" xr:uid="{00000000-0005-0000-0000-0000A4050000}"/>
    <cellStyle name="Vejica 2 5 2 4" xfId="1340" xr:uid="{00000000-0005-0000-0000-0000A5050000}"/>
    <cellStyle name="Vejica 2 5 3" xfId="1341" xr:uid="{00000000-0005-0000-0000-0000A6050000}"/>
    <cellStyle name="Vejica 2 5 3 2" xfId="1342" xr:uid="{00000000-0005-0000-0000-0000A7050000}"/>
    <cellStyle name="Vejica 2 5 3 2 2" xfId="1343" xr:uid="{00000000-0005-0000-0000-0000A8050000}"/>
    <cellStyle name="Vejica 2 5 3 2 2 2" xfId="1344" xr:uid="{00000000-0005-0000-0000-0000A9050000}"/>
    <cellStyle name="Vejica 2 5 3 2 3" xfId="1345" xr:uid="{00000000-0005-0000-0000-0000AA050000}"/>
    <cellStyle name="Vejica 2 5 3 3" xfId="1346" xr:uid="{00000000-0005-0000-0000-0000AB050000}"/>
    <cellStyle name="Vejica 2 5 3 3 2" xfId="1347" xr:uid="{00000000-0005-0000-0000-0000AC050000}"/>
    <cellStyle name="Vejica 2 5 3 4" xfId="1348" xr:uid="{00000000-0005-0000-0000-0000AD050000}"/>
    <cellStyle name="Vejica 2 5 4" xfId="1349" xr:uid="{00000000-0005-0000-0000-0000AE050000}"/>
    <cellStyle name="Vejica 2 5 4 2" xfId="1350" xr:uid="{00000000-0005-0000-0000-0000AF050000}"/>
    <cellStyle name="Vejica 2 5 4 2 2" xfId="1351" xr:uid="{00000000-0005-0000-0000-0000B0050000}"/>
    <cellStyle name="Vejica 2 5 4 3" xfId="1352" xr:uid="{00000000-0005-0000-0000-0000B1050000}"/>
    <cellStyle name="Vejica 2 5 5" xfId="1353" xr:uid="{00000000-0005-0000-0000-0000B2050000}"/>
    <cellStyle name="Vejica 2 5 5 2" xfId="1354" xr:uid="{00000000-0005-0000-0000-0000B3050000}"/>
    <cellStyle name="Vejica 2 5 6" xfId="1355" xr:uid="{00000000-0005-0000-0000-0000B4050000}"/>
    <cellStyle name="Vejica 2 6" xfId="1356" xr:uid="{00000000-0005-0000-0000-0000B5050000}"/>
    <cellStyle name="Vejica 2 6 2" xfId="1357" xr:uid="{00000000-0005-0000-0000-0000B6050000}"/>
    <cellStyle name="Vejica 2 6 2 2" xfId="1358" xr:uid="{00000000-0005-0000-0000-0000B7050000}"/>
    <cellStyle name="Vejica 2 6 2 2 2" xfId="1359" xr:uid="{00000000-0005-0000-0000-0000B8050000}"/>
    <cellStyle name="Vejica 2 6 2 2 2 2" xfId="1360" xr:uid="{00000000-0005-0000-0000-0000B9050000}"/>
    <cellStyle name="Vejica 2 6 2 2 3" xfId="1361" xr:uid="{00000000-0005-0000-0000-0000BA050000}"/>
    <cellStyle name="Vejica 2 6 2 3" xfId="1362" xr:uid="{00000000-0005-0000-0000-0000BB050000}"/>
    <cellStyle name="Vejica 2 6 2 3 2" xfId="1363" xr:uid="{00000000-0005-0000-0000-0000BC050000}"/>
    <cellStyle name="Vejica 2 6 2 4" xfId="1364" xr:uid="{00000000-0005-0000-0000-0000BD050000}"/>
    <cellStyle name="Vejica 2 6 3" xfId="1365" xr:uid="{00000000-0005-0000-0000-0000BE050000}"/>
    <cellStyle name="Vejica 2 6 3 2" xfId="1366" xr:uid="{00000000-0005-0000-0000-0000BF050000}"/>
    <cellStyle name="Vejica 2 6 3 2 2" xfId="1367" xr:uid="{00000000-0005-0000-0000-0000C0050000}"/>
    <cellStyle name="Vejica 2 6 3 2 2 2" xfId="1368" xr:uid="{00000000-0005-0000-0000-0000C1050000}"/>
    <cellStyle name="Vejica 2 6 3 2 3" xfId="1369" xr:uid="{00000000-0005-0000-0000-0000C2050000}"/>
    <cellStyle name="Vejica 2 6 3 3" xfId="1370" xr:uid="{00000000-0005-0000-0000-0000C3050000}"/>
    <cellStyle name="Vejica 2 6 3 3 2" xfId="1371" xr:uid="{00000000-0005-0000-0000-0000C4050000}"/>
    <cellStyle name="Vejica 2 6 3 4" xfId="1372" xr:uid="{00000000-0005-0000-0000-0000C5050000}"/>
    <cellStyle name="Vejica 2 6 4" xfId="1373" xr:uid="{00000000-0005-0000-0000-0000C6050000}"/>
    <cellStyle name="Vejica 2 6 4 2" xfId="1374" xr:uid="{00000000-0005-0000-0000-0000C7050000}"/>
    <cellStyle name="Vejica 2 6 4 2 2" xfId="1375" xr:uid="{00000000-0005-0000-0000-0000C8050000}"/>
    <cellStyle name="Vejica 2 6 4 3" xfId="1376" xr:uid="{00000000-0005-0000-0000-0000C9050000}"/>
    <cellStyle name="Vejica 2 6 5" xfId="1377" xr:uid="{00000000-0005-0000-0000-0000CA050000}"/>
    <cellStyle name="Vejica 2 6 5 2" xfId="1378" xr:uid="{00000000-0005-0000-0000-0000CB050000}"/>
    <cellStyle name="Vejica 2 6 6" xfId="1379" xr:uid="{00000000-0005-0000-0000-0000CC050000}"/>
    <cellStyle name="Vejica 2 7" xfId="1380" xr:uid="{00000000-0005-0000-0000-0000CD050000}"/>
    <cellStyle name="Vejica 2 7 2" xfId="1381" xr:uid="{00000000-0005-0000-0000-0000CE050000}"/>
    <cellStyle name="Vejica 2 7 2 2" xfId="1382" xr:uid="{00000000-0005-0000-0000-0000CF050000}"/>
    <cellStyle name="Vejica 2 7 2 2 2" xfId="1383" xr:uid="{00000000-0005-0000-0000-0000D0050000}"/>
    <cellStyle name="Vejica 2 7 2 2 2 2" xfId="1384" xr:uid="{00000000-0005-0000-0000-0000D1050000}"/>
    <cellStyle name="Vejica 2 7 2 2 3" xfId="1385" xr:uid="{00000000-0005-0000-0000-0000D2050000}"/>
    <cellStyle name="Vejica 2 7 2 3" xfId="1386" xr:uid="{00000000-0005-0000-0000-0000D3050000}"/>
    <cellStyle name="Vejica 2 7 2 3 2" xfId="1387" xr:uid="{00000000-0005-0000-0000-0000D4050000}"/>
    <cellStyle name="Vejica 2 7 2 4" xfId="1388" xr:uid="{00000000-0005-0000-0000-0000D5050000}"/>
    <cellStyle name="Vejica 2 7 3" xfId="1389" xr:uid="{00000000-0005-0000-0000-0000D6050000}"/>
    <cellStyle name="Vejica 2 7 3 2" xfId="1390" xr:uid="{00000000-0005-0000-0000-0000D7050000}"/>
    <cellStyle name="Vejica 2 7 3 2 2" xfId="1391" xr:uid="{00000000-0005-0000-0000-0000D8050000}"/>
    <cellStyle name="Vejica 2 7 3 2 2 2" xfId="1392" xr:uid="{00000000-0005-0000-0000-0000D9050000}"/>
    <cellStyle name="Vejica 2 7 3 2 3" xfId="1393" xr:uid="{00000000-0005-0000-0000-0000DA050000}"/>
    <cellStyle name="Vejica 2 7 3 3" xfId="1394" xr:uid="{00000000-0005-0000-0000-0000DB050000}"/>
    <cellStyle name="Vejica 2 7 3 3 2" xfId="1395" xr:uid="{00000000-0005-0000-0000-0000DC050000}"/>
    <cellStyle name="Vejica 2 7 3 4" xfId="1396" xr:uid="{00000000-0005-0000-0000-0000DD050000}"/>
    <cellStyle name="Vejica 2 7 4" xfId="1397" xr:uid="{00000000-0005-0000-0000-0000DE050000}"/>
    <cellStyle name="Vejica 2 7 4 2" xfId="1398" xr:uid="{00000000-0005-0000-0000-0000DF050000}"/>
    <cellStyle name="Vejica 2 7 4 2 2" xfId="1399" xr:uid="{00000000-0005-0000-0000-0000E0050000}"/>
    <cellStyle name="Vejica 2 7 4 3" xfId="1400" xr:uid="{00000000-0005-0000-0000-0000E1050000}"/>
    <cellStyle name="Vejica 2 7 5" xfId="1401" xr:uid="{00000000-0005-0000-0000-0000E2050000}"/>
    <cellStyle name="Vejica 2 7 5 2" xfId="1402" xr:uid="{00000000-0005-0000-0000-0000E3050000}"/>
    <cellStyle name="Vejica 2 7 6" xfId="1403" xr:uid="{00000000-0005-0000-0000-0000E4050000}"/>
    <cellStyle name="Vejica 2 8" xfId="1404" xr:uid="{00000000-0005-0000-0000-0000E5050000}"/>
    <cellStyle name="Vejica 2 8 2" xfId="1405" xr:uid="{00000000-0005-0000-0000-0000E6050000}"/>
    <cellStyle name="Vejica 2 8 2 2" xfId="1406" xr:uid="{00000000-0005-0000-0000-0000E7050000}"/>
    <cellStyle name="Vejica 2 8 2 2 2" xfId="1407" xr:uid="{00000000-0005-0000-0000-0000E8050000}"/>
    <cellStyle name="Vejica 2 8 2 2 2 2" xfId="1408" xr:uid="{00000000-0005-0000-0000-0000E9050000}"/>
    <cellStyle name="Vejica 2 8 2 2 3" xfId="1409" xr:uid="{00000000-0005-0000-0000-0000EA050000}"/>
    <cellStyle name="Vejica 2 8 2 3" xfId="1410" xr:uid="{00000000-0005-0000-0000-0000EB050000}"/>
    <cellStyle name="Vejica 2 8 2 3 2" xfId="1411" xr:uid="{00000000-0005-0000-0000-0000EC050000}"/>
    <cellStyle name="Vejica 2 8 2 4" xfId="1412" xr:uid="{00000000-0005-0000-0000-0000ED050000}"/>
    <cellStyle name="Vejica 2 8 3" xfId="1413" xr:uid="{00000000-0005-0000-0000-0000EE050000}"/>
    <cellStyle name="Vejica 2 8 3 2" xfId="1414" xr:uid="{00000000-0005-0000-0000-0000EF050000}"/>
    <cellStyle name="Vejica 2 8 3 2 2" xfId="1415" xr:uid="{00000000-0005-0000-0000-0000F0050000}"/>
    <cellStyle name="Vejica 2 8 3 2 2 2" xfId="1416" xr:uid="{00000000-0005-0000-0000-0000F1050000}"/>
    <cellStyle name="Vejica 2 8 3 2 3" xfId="1417" xr:uid="{00000000-0005-0000-0000-0000F2050000}"/>
    <cellStyle name="Vejica 2 8 3 3" xfId="1418" xr:uid="{00000000-0005-0000-0000-0000F3050000}"/>
    <cellStyle name="Vejica 2 8 3 3 2" xfId="1419" xr:uid="{00000000-0005-0000-0000-0000F4050000}"/>
    <cellStyle name="Vejica 2 8 3 4" xfId="1420" xr:uid="{00000000-0005-0000-0000-0000F5050000}"/>
    <cellStyle name="Vejica 2 8 4" xfId="1421" xr:uid="{00000000-0005-0000-0000-0000F6050000}"/>
    <cellStyle name="Vejica 2 8 4 2" xfId="1422" xr:uid="{00000000-0005-0000-0000-0000F7050000}"/>
    <cellStyle name="Vejica 2 8 4 2 2" xfId="1423" xr:uid="{00000000-0005-0000-0000-0000F8050000}"/>
    <cellStyle name="Vejica 2 8 4 3" xfId="1424" xr:uid="{00000000-0005-0000-0000-0000F9050000}"/>
    <cellStyle name="Vejica 2 8 5" xfId="1425" xr:uid="{00000000-0005-0000-0000-0000FA050000}"/>
    <cellStyle name="Vejica 2 8 5 2" xfId="1426" xr:uid="{00000000-0005-0000-0000-0000FB050000}"/>
    <cellStyle name="Vejica 2 8 5 2 2" xfId="1427" xr:uid="{00000000-0005-0000-0000-0000FC050000}"/>
    <cellStyle name="Vejica 2 8 5 3" xfId="1428" xr:uid="{00000000-0005-0000-0000-0000FD050000}"/>
    <cellStyle name="Vejica 2 8 6" xfId="1429" xr:uid="{00000000-0005-0000-0000-0000FE050000}"/>
    <cellStyle name="Vejica 2 8 6 2" xfId="1430" xr:uid="{00000000-0005-0000-0000-0000FF050000}"/>
    <cellStyle name="Vejica 2 8 7" xfId="1431" xr:uid="{00000000-0005-0000-0000-000000060000}"/>
    <cellStyle name="Vejica 2 9" xfId="1432" xr:uid="{00000000-0005-0000-0000-000001060000}"/>
    <cellStyle name="Vejica 2 9 2" xfId="1433" xr:uid="{00000000-0005-0000-0000-000002060000}"/>
    <cellStyle name="Vejica 2 9 2 2" xfId="1434" xr:uid="{00000000-0005-0000-0000-000003060000}"/>
    <cellStyle name="Vejica 2 9 2 2 2" xfId="1435" xr:uid="{00000000-0005-0000-0000-000004060000}"/>
    <cellStyle name="Vejica 2 9 2 3" xfId="1436" xr:uid="{00000000-0005-0000-0000-000005060000}"/>
    <cellStyle name="Vejica 2 9 3" xfId="1437" xr:uid="{00000000-0005-0000-0000-000006060000}"/>
    <cellStyle name="Vejica 2 9 3 2" xfId="1438" xr:uid="{00000000-0005-0000-0000-000007060000}"/>
    <cellStyle name="Vejica 2 9 3 2 2" xfId="1439" xr:uid="{00000000-0005-0000-0000-000008060000}"/>
    <cellStyle name="Vejica 2 9 3 3" xfId="1440" xr:uid="{00000000-0005-0000-0000-000009060000}"/>
    <cellStyle name="Vejica 2 9 4" xfId="1441" xr:uid="{00000000-0005-0000-0000-00000A060000}"/>
    <cellStyle name="Vejica 2 9 4 2" xfId="1442" xr:uid="{00000000-0005-0000-0000-00000B060000}"/>
    <cellStyle name="Vejica 2 9 4 2 2" xfId="1443" xr:uid="{00000000-0005-0000-0000-00000C060000}"/>
    <cellStyle name="Vejica 2 9 4 3" xfId="1444" xr:uid="{00000000-0005-0000-0000-00000D060000}"/>
    <cellStyle name="Vejica 2 9 5" xfId="1445" xr:uid="{00000000-0005-0000-0000-00000E060000}"/>
    <cellStyle name="Vejica 2 9 5 2" xfId="1446" xr:uid="{00000000-0005-0000-0000-00000F060000}"/>
    <cellStyle name="Vejica 2 9 6" xfId="1447" xr:uid="{00000000-0005-0000-0000-000010060000}"/>
    <cellStyle name="Vejica 20" xfId="1448" xr:uid="{00000000-0005-0000-0000-000011060000}"/>
    <cellStyle name="Vejica 20 2" xfId="1449" xr:uid="{00000000-0005-0000-0000-000012060000}"/>
    <cellStyle name="Vejica 20 2 2" xfId="1450" xr:uid="{00000000-0005-0000-0000-000013060000}"/>
    <cellStyle name="Vejica 20 2 2 2" xfId="1451" xr:uid="{00000000-0005-0000-0000-000014060000}"/>
    <cellStyle name="Vejica 20 2 3" xfId="1452" xr:uid="{00000000-0005-0000-0000-000015060000}"/>
    <cellStyle name="Vejica 20 3" xfId="1453" xr:uid="{00000000-0005-0000-0000-000016060000}"/>
    <cellStyle name="Vejica 20 3 2" xfId="1454" xr:uid="{00000000-0005-0000-0000-000017060000}"/>
    <cellStyle name="Vejica 20 4" xfId="1455" xr:uid="{00000000-0005-0000-0000-000018060000}"/>
    <cellStyle name="Vejica 20 5" xfId="1755" xr:uid="{00000000-0005-0000-0000-000019060000}"/>
    <cellStyle name="Vejica 21" xfId="1456" xr:uid="{00000000-0005-0000-0000-00001A060000}"/>
    <cellStyle name="Vejica 21 2" xfId="1457" xr:uid="{00000000-0005-0000-0000-00001B060000}"/>
    <cellStyle name="Vejica 21 2 2" xfId="1458" xr:uid="{00000000-0005-0000-0000-00001C060000}"/>
    <cellStyle name="Vejica 21 2 2 2" xfId="1459" xr:uid="{00000000-0005-0000-0000-00001D060000}"/>
    <cellStyle name="Vejica 21 2 3" xfId="1460" xr:uid="{00000000-0005-0000-0000-00001E060000}"/>
    <cellStyle name="Vejica 21 3" xfId="1461" xr:uid="{00000000-0005-0000-0000-00001F060000}"/>
    <cellStyle name="Vejica 21 3 2" xfId="1462" xr:uid="{00000000-0005-0000-0000-000020060000}"/>
    <cellStyle name="Vejica 21 4" xfId="1463" xr:uid="{00000000-0005-0000-0000-000021060000}"/>
    <cellStyle name="Vejica 21 5" xfId="1756" xr:uid="{00000000-0005-0000-0000-000022060000}"/>
    <cellStyle name="Vejica 22" xfId="1464" xr:uid="{00000000-0005-0000-0000-000023060000}"/>
    <cellStyle name="Vejica 22 2" xfId="1465" xr:uid="{00000000-0005-0000-0000-000024060000}"/>
    <cellStyle name="Vejica 22 2 2" xfId="1466" xr:uid="{00000000-0005-0000-0000-000025060000}"/>
    <cellStyle name="Vejica 22 2 2 2" xfId="1467" xr:uid="{00000000-0005-0000-0000-000026060000}"/>
    <cellStyle name="Vejica 22 2 3" xfId="1468" xr:uid="{00000000-0005-0000-0000-000027060000}"/>
    <cellStyle name="Vejica 22 3" xfId="1469" xr:uid="{00000000-0005-0000-0000-000028060000}"/>
    <cellStyle name="Vejica 22 3 2" xfId="1470" xr:uid="{00000000-0005-0000-0000-000029060000}"/>
    <cellStyle name="Vejica 22 4" xfId="1471" xr:uid="{00000000-0005-0000-0000-00002A060000}"/>
    <cellStyle name="Vejica 22 5" xfId="1758" xr:uid="{00000000-0005-0000-0000-00002B060000}"/>
    <cellStyle name="Vejica 23" xfId="1472" xr:uid="{00000000-0005-0000-0000-00002C060000}"/>
    <cellStyle name="Vejica 23 2" xfId="1473" xr:uid="{00000000-0005-0000-0000-00002D060000}"/>
    <cellStyle name="Vejica 23 2 2" xfId="1474" xr:uid="{00000000-0005-0000-0000-00002E060000}"/>
    <cellStyle name="Vejica 23 2 2 2" xfId="1475" xr:uid="{00000000-0005-0000-0000-00002F060000}"/>
    <cellStyle name="Vejica 23 2 3" xfId="1476" xr:uid="{00000000-0005-0000-0000-000030060000}"/>
    <cellStyle name="Vejica 23 3" xfId="1477" xr:uid="{00000000-0005-0000-0000-000031060000}"/>
    <cellStyle name="Vejica 23 4" xfId="1757" xr:uid="{00000000-0005-0000-0000-000032060000}"/>
    <cellStyle name="Vejica 24" xfId="1478" xr:uid="{00000000-0005-0000-0000-000033060000}"/>
    <cellStyle name="Vejica 24 2" xfId="1479" xr:uid="{00000000-0005-0000-0000-000034060000}"/>
    <cellStyle name="Vejica 24 2 2" xfId="1480" xr:uid="{00000000-0005-0000-0000-000035060000}"/>
    <cellStyle name="Vejica 24 2 2 2" xfId="1481" xr:uid="{00000000-0005-0000-0000-000036060000}"/>
    <cellStyle name="Vejica 24 2 3" xfId="1482" xr:uid="{00000000-0005-0000-0000-000037060000}"/>
    <cellStyle name="Vejica 24 3" xfId="1483" xr:uid="{00000000-0005-0000-0000-000038060000}"/>
    <cellStyle name="Vejica 24 4" xfId="1759" xr:uid="{00000000-0005-0000-0000-000039060000}"/>
    <cellStyle name="Vejica 25" xfId="1484" xr:uid="{00000000-0005-0000-0000-00003A060000}"/>
    <cellStyle name="Vejica 25 2" xfId="1485" xr:uid="{00000000-0005-0000-0000-00003B060000}"/>
    <cellStyle name="Vejica 25 2 2" xfId="1486" xr:uid="{00000000-0005-0000-0000-00003C060000}"/>
    <cellStyle name="Vejica 25 2 2 2" xfId="1487" xr:uid="{00000000-0005-0000-0000-00003D060000}"/>
    <cellStyle name="Vejica 25 2 3" xfId="1488" xr:uid="{00000000-0005-0000-0000-00003E060000}"/>
    <cellStyle name="Vejica 25 3" xfId="1489" xr:uid="{00000000-0005-0000-0000-00003F060000}"/>
    <cellStyle name="Vejica 25 4" xfId="1760" xr:uid="{00000000-0005-0000-0000-000040060000}"/>
    <cellStyle name="Vejica 26" xfId="1490" xr:uid="{00000000-0005-0000-0000-000041060000}"/>
    <cellStyle name="Vejica 26 2" xfId="1779" xr:uid="{00000000-0005-0000-0000-000042060000}"/>
    <cellStyle name="Vejica 27" xfId="1491" xr:uid="{00000000-0005-0000-0000-000043060000}"/>
    <cellStyle name="Vejica 27 2" xfId="1782" xr:uid="{00000000-0005-0000-0000-000044060000}"/>
    <cellStyle name="Vejica 28" xfId="1492" xr:uid="{00000000-0005-0000-0000-000045060000}"/>
    <cellStyle name="Vejica 28 2" xfId="1781" xr:uid="{00000000-0005-0000-0000-000046060000}"/>
    <cellStyle name="Vejica 29" xfId="1493" xr:uid="{00000000-0005-0000-0000-000047060000}"/>
    <cellStyle name="Vejica 29 2" xfId="1783" xr:uid="{00000000-0005-0000-0000-000048060000}"/>
    <cellStyle name="Vejica 3" xfId="1494" xr:uid="{00000000-0005-0000-0000-000049060000}"/>
    <cellStyle name="Vejica 3 10" xfId="1495" xr:uid="{00000000-0005-0000-0000-00004A060000}"/>
    <cellStyle name="Vejica 3 10 2" xfId="1496" xr:uid="{00000000-0005-0000-0000-00004B060000}"/>
    <cellStyle name="Vejica 3 10 2 2" xfId="1497" xr:uid="{00000000-0005-0000-0000-00004C060000}"/>
    <cellStyle name="Vejica 3 10 2 2 2" xfId="1498" xr:uid="{00000000-0005-0000-0000-00004D060000}"/>
    <cellStyle name="Vejica 3 10 2 3" xfId="1499" xr:uid="{00000000-0005-0000-0000-00004E060000}"/>
    <cellStyle name="Vejica 3 10 3" xfId="1500" xr:uid="{00000000-0005-0000-0000-00004F060000}"/>
    <cellStyle name="Vejica 3 10 3 2" xfId="1501" xr:uid="{00000000-0005-0000-0000-000050060000}"/>
    <cellStyle name="Vejica 3 10 4" xfId="1502" xr:uid="{00000000-0005-0000-0000-000051060000}"/>
    <cellStyle name="Vejica 3 11" xfId="1503" xr:uid="{00000000-0005-0000-0000-000052060000}"/>
    <cellStyle name="Vejica 3 11 2" xfId="1504" xr:uid="{00000000-0005-0000-0000-000053060000}"/>
    <cellStyle name="Vejica 3 11 2 2" xfId="1505" xr:uid="{00000000-0005-0000-0000-000054060000}"/>
    <cellStyle name="Vejica 3 11 3" xfId="1506" xr:uid="{00000000-0005-0000-0000-000055060000}"/>
    <cellStyle name="Vejica 3 12" xfId="1507" xr:uid="{00000000-0005-0000-0000-000056060000}"/>
    <cellStyle name="Vejica 3 12 2" xfId="1508" xr:uid="{00000000-0005-0000-0000-000057060000}"/>
    <cellStyle name="Vejica 3 13" xfId="1509" xr:uid="{00000000-0005-0000-0000-000058060000}"/>
    <cellStyle name="Vejica 3 14" xfId="1510" xr:uid="{00000000-0005-0000-0000-000059060000}"/>
    <cellStyle name="Vejica 3 2" xfId="1511" xr:uid="{00000000-0005-0000-0000-00005A060000}"/>
    <cellStyle name="Vejica 3 2 2" xfId="1512" xr:uid="{00000000-0005-0000-0000-00005B060000}"/>
    <cellStyle name="Vejica 3 2 2 2" xfId="1513" xr:uid="{00000000-0005-0000-0000-00005C060000}"/>
    <cellStyle name="Vejica 3 2 2 3" xfId="1719" xr:uid="{00000000-0005-0000-0000-00005D060000}"/>
    <cellStyle name="Vejica 3 2 3" xfId="1718" xr:uid="{00000000-0005-0000-0000-00005E060000}"/>
    <cellStyle name="Vejica 3 3" xfId="1514" xr:uid="{00000000-0005-0000-0000-00005F060000}"/>
    <cellStyle name="Vejica 3 3 2" xfId="1515" xr:uid="{00000000-0005-0000-0000-000060060000}"/>
    <cellStyle name="Vejica 3 3 3" xfId="1720" xr:uid="{00000000-0005-0000-0000-000061060000}"/>
    <cellStyle name="Vejica 3 4" xfId="1516" xr:uid="{00000000-0005-0000-0000-000062060000}"/>
    <cellStyle name="Vejica 3 4 2" xfId="1517" xr:uid="{00000000-0005-0000-0000-000063060000}"/>
    <cellStyle name="Vejica 3 4 3" xfId="1721" xr:uid="{00000000-0005-0000-0000-000064060000}"/>
    <cellStyle name="Vejica 3 5" xfId="1518" xr:uid="{00000000-0005-0000-0000-000065060000}"/>
    <cellStyle name="Vejica 3 5 2" xfId="1519" xr:uid="{00000000-0005-0000-0000-000066060000}"/>
    <cellStyle name="Vejica 3 5 3" xfId="1722" xr:uid="{00000000-0005-0000-0000-000067060000}"/>
    <cellStyle name="Vejica 3 6" xfId="1520" xr:uid="{00000000-0005-0000-0000-000068060000}"/>
    <cellStyle name="Vejica 3 6 2" xfId="1521" xr:uid="{00000000-0005-0000-0000-000069060000}"/>
    <cellStyle name="Vejica 3 6 3" xfId="1723" xr:uid="{00000000-0005-0000-0000-00006A060000}"/>
    <cellStyle name="Vejica 3 7" xfId="1522" xr:uid="{00000000-0005-0000-0000-00006B060000}"/>
    <cellStyle name="Vejica 3 7 2" xfId="1523" xr:uid="{00000000-0005-0000-0000-00006C060000}"/>
    <cellStyle name="Vejica 3 7 3" xfId="1724" xr:uid="{00000000-0005-0000-0000-00006D060000}"/>
    <cellStyle name="Vejica 3 8" xfId="1524" xr:uid="{00000000-0005-0000-0000-00006E060000}"/>
    <cellStyle name="Vejica 3 8 2" xfId="1525" xr:uid="{00000000-0005-0000-0000-00006F060000}"/>
    <cellStyle name="Vejica 3 8 3" xfId="1725" xr:uid="{00000000-0005-0000-0000-000070060000}"/>
    <cellStyle name="Vejica 3 9" xfId="1526" xr:uid="{00000000-0005-0000-0000-000071060000}"/>
    <cellStyle name="Vejica 3 9 2" xfId="1527" xr:uid="{00000000-0005-0000-0000-000072060000}"/>
    <cellStyle name="Vejica 3 9 2 2" xfId="1528" xr:uid="{00000000-0005-0000-0000-000073060000}"/>
    <cellStyle name="Vejica 3 9 2 2 2" xfId="1529" xr:uid="{00000000-0005-0000-0000-000074060000}"/>
    <cellStyle name="Vejica 3 9 2 3" xfId="1530" xr:uid="{00000000-0005-0000-0000-000075060000}"/>
    <cellStyle name="Vejica 3 9 3" xfId="1531" xr:uid="{00000000-0005-0000-0000-000076060000}"/>
    <cellStyle name="Vejica 3 9 3 2" xfId="1532" xr:uid="{00000000-0005-0000-0000-000077060000}"/>
    <cellStyle name="Vejica 3 9 4" xfId="1533" xr:uid="{00000000-0005-0000-0000-000078060000}"/>
    <cellStyle name="Vejica 30" xfId="1534" xr:uid="{00000000-0005-0000-0000-000079060000}"/>
    <cellStyle name="Vejica 30 2" xfId="1784" xr:uid="{00000000-0005-0000-0000-00007A060000}"/>
    <cellStyle name="Vejica 31" xfId="1535" xr:uid="{00000000-0005-0000-0000-00007B060000}"/>
    <cellStyle name="Vejica 31 2" xfId="1536" xr:uid="{00000000-0005-0000-0000-00007C060000}"/>
    <cellStyle name="Vejica 31 3" xfId="1786" xr:uid="{00000000-0005-0000-0000-00007D060000}"/>
    <cellStyle name="Vejica 32" xfId="1537" xr:uid="{00000000-0005-0000-0000-00007E060000}"/>
    <cellStyle name="Vejica 32 2" xfId="1538" xr:uid="{00000000-0005-0000-0000-00007F060000}"/>
    <cellStyle name="Vejica 32 3" xfId="1787" xr:uid="{00000000-0005-0000-0000-000080060000}"/>
    <cellStyle name="Vejica 33" xfId="1539" xr:uid="{00000000-0005-0000-0000-000081060000}"/>
    <cellStyle name="Vejica 33 2" xfId="1540" xr:uid="{00000000-0005-0000-0000-000082060000}"/>
    <cellStyle name="Vejica 33 3" xfId="1785" xr:uid="{00000000-0005-0000-0000-000083060000}"/>
    <cellStyle name="Vejica 34" xfId="1541" xr:uid="{00000000-0005-0000-0000-000084060000}"/>
    <cellStyle name="Vejica 34 2" xfId="1542" xr:uid="{00000000-0005-0000-0000-000085060000}"/>
    <cellStyle name="Vejica 34 3" xfId="1788" xr:uid="{00000000-0005-0000-0000-000086060000}"/>
    <cellStyle name="Vejica 35" xfId="1543" xr:uid="{00000000-0005-0000-0000-000087060000}"/>
    <cellStyle name="Vejica 35 2" xfId="1544" xr:uid="{00000000-0005-0000-0000-000088060000}"/>
    <cellStyle name="Vejica 4" xfId="1545" xr:uid="{00000000-0005-0000-0000-000089060000}"/>
    <cellStyle name="Vejica 4 10" xfId="1546" xr:uid="{00000000-0005-0000-0000-00008A060000}"/>
    <cellStyle name="Vejica 4 10 2" xfId="1547" xr:uid="{00000000-0005-0000-0000-00008B060000}"/>
    <cellStyle name="Vejica 4 10 2 2" xfId="1548" xr:uid="{00000000-0005-0000-0000-00008C060000}"/>
    <cellStyle name="Vejica 4 10 2 2 2" xfId="1549" xr:uid="{00000000-0005-0000-0000-00008D060000}"/>
    <cellStyle name="Vejica 4 10 2 3" xfId="1550" xr:uid="{00000000-0005-0000-0000-00008E060000}"/>
    <cellStyle name="Vejica 4 10 3" xfId="1551" xr:uid="{00000000-0005-0000-0000-00008F060000}"/>
    <cellStyle name="Vejica 4 10 3 2" xfId="1552" xr:uid="{00000000-0005-0000-0000-000090060000}"/>
    <cellStyle name="Vejica 4 10 4" xfId="1553" xr:uid="{00000000-0005-0000-0000-000091060000}"/>
    <cellStyle name="Vejica 4 11" xfId="1554" xr:uid="{00000000-0005-0000-0000-000092060000}"/>
    <cellStyle name="Vejica 4 11 2" xfId="1555" xr:uid="{00000000-0005-0000-0000-000093060000}"/>
    <cellStyle name="Vejica 4 11 2 2" xfId="1556" xr:uid="{00000000-0005-0000-0000-000094060000}"/>
    <cellStyle name="Vejica 4 11 2 2 2" xfId="1557" xr:uid="{00000000-0005-0000-0000-000095060000}"/>
    <cellStyle name="Vejica 4 11 2 3" xfId="1558" xr:uid="{00000000-0005-0000-0000-000096060000}"/>
    <cellStyle name="Vejica 4 11 3" xfId="1559" xr:uid="{00000000-0005-0000-0000-000097060000}"/>
    <cellStyle name="Vejica 4 11 4" xfId="1750" xr:uid="{00000000-0005-0000-0000-000098060000}"/>
    <cellStyle name="Vejica 4 12" xfId="1560" xr:uid="{00000000-0005-0000-0000-000099060000}"/>
    <cellStyle name="Vejica 4 12 2" xfId="1561" xr:uid="{00000000-0005-0000-0000-00009A060000}"/>
    <cellStyle name="Vejica 4 12 2 2" xfId="1562" xr:uid="{00000000-0005-0000-0000-00009B060000}"/>
    <cellStyle name="Vejica 4 12 3" xfId="1563" xr:uid="{00000000-0005-0000-0000-00009C060000}"/>
    <cellStyle name="Vejica 4 13" xfId="1564" xr:uid="{00000000-0005-0000-0000-00009D060000}"/>
    <cellStyle name="Vejica 4 13 2" xfId="1565" xr:uid="{00000000-0005-0000-0000-00009E060000}"/>
    <cellStyle name="Vejica 4 13 2 2" xfId="1566" xr:uid="{00000000-0005-0000-0000-00009F060000}"/>
    <cellStyle name="Vejica 4 13 2 2 2" xfId="1567" xr:uid="{00000000-0005-0000-0000-0000A0060000}"/>
    <cellStyle name="Vejica 4 13 2 3" xfId="1568" xr:uid="{00000000-0005-0000-0000-0000A1060000}"/>
    <cellStyle name="Vejica 4 13 3" xfId="1569" xr:uid="{00000000-0005-0000-0000-0000A2060000}"/>
    <cellStyle name="Vejica 4 13 4" xfId="1747" xr:uid="{00000000-0005-0000-0000-0000A3060000}"/>
    <cellStyle name="Vejica 4 14" xfId="1570" xr:uid="{00000000-0005-0000-0000-0000A4060000}"/>
    <cellStyle name="Vejica 4 14 2" xfId="1571" xr:uid="{00000000-0005-0000-0000-0000A5060000}"/>
    <cellStyle name="Vejica 4 15" xfId="1572" xr:uid="{00000000-0005-0000-0000-0000A6060000}"/>
    <cellStyle name="Vejica 4 2" xfId="1573" xr:uid="{00000000-0005-0000-0000-0000A7060000}"/>
    <cellStyle name="Vejica 4 2 2" xfId="1574" xr:uid="{00000000-0005-0000-0000-0000A8060000}"/>
    <cellStyle name="Vejica 4 2 3" xfId="1726" xr:uid="{00000000-0005-0000-0000-0000A9060000}"/>
    <cellStyle name="Vejica 4 3" xfId="1575" xr:uid="{00000000-0005-0000-0000-0000AA060000}"/>
    <cellStyle name="Vejica 4 3 2" xfId="1576" xr:uid="{00000000-0005-0000-0000-0000AB060000}"/>
    <cellStyle name="Vejica 4 3 3" xfId="1727" xr:uid="{00000000-0005-0000-0000-0000AC060000}"/>
    <cellStyle name="Vejica 4 4" xfId="1577" xr:uid="{00000000-0005-0000-0000-0000AD060000}"/>
    <cellStyle name="Vejica 4 4 2" xfId="1578" xr:uid="{00000000-0005-0000-0000-0000AE060000}"/>
    <cellStyle name="Vejica 4 4 3" xfId="1728" xr:uid="{00000000-0005-0000-0000-0000AF060000}"/>
    <cellStyle name="Vejica 4 5" xfId="1579" xr:uid="{00000000-0005-0000-0000-0000B0060000}"/>
    <cellStyle name="Vejica 4 5 2" xfId="1580" xr:uid="{00000000-0005-0000-0000-0000B1060000}"/>
    <cellStyle name="Vejica 4 5 3" xfId="1729" xr:uid="{00000000-0005-0000-0000-0000B2060000}"/>
    <cellStyle name="Vejica 4 6" xfId="1581" xr:uid="{00000000-0005-0000-0000-0000B3060000}"/>
    <cellStyle name="Vejica 4 6 2" xfId="1582" xr:uid="{00000000-0005-0000-0000-0000B4060000}"/>
    <cellStyle name="Vejica 4 6 3" xfId="1730" xr:uid="{00000000-0005-0000-0000-0000B5060000}"/>
    <cellStyle name="Vejica 4 7" xfId="1583" xr:uid="{00000000-0005-0000-0000-0000B6060000}"/>
    <cellStyle name="Vejica 4 7 2" xfId="1584" xr:uid="{00000000-0005-0000-0000-0000B7060000}"/>
    <cellStyle name="Vejica 4 7 3" xfId="1731" xr:uid="{00000000-0005-0000-0000-0000B8060000}"/>
    <cellStyle name="Vejica 4 8" xfId="1585" xr:uid="{00000000-0005-0000-0000-0000B9060000}"/>
    <cellStyle name="Vejica 4 8 2" xfId="1586" xr:uid="{00000000-0005-0000-0000-0000BA060000}"/>
    <cellStyle name="Vejica 4 8 3" xfId="1732" xr:uid="{00000000-0005-0000-0000-0000BB060000}"/>
    <cellStyle name="Vejica 4 9" xfId="1587" xr:uid="{00000000-0005-0000-0000-0000BC060000}"/>
    <cellStyle name="Vejica 4 9 2" xfId="1588" xr:uid="{00000000-0005-0000-0000-0000BD060000}"/>
    <cellStyle name="Vejica 4 9 2 2" xfId="1589" xr:uid="{00000000-0005-0000-0000-0000BE060000}"/>
    <cellStyle name="Vejica 4 9 2 2 2" xfId="1590" xr:uid="{00000000-0005-0000-0000-0000BF060000}"/>
    <cellStyle name="Vejica 4 9 2 2 2 2" xfId="1591" xr:uid="{00000000-0005-0000-0000-0000C0060000}"/>
    <cellStyle name="Vejica 4 9 2 2 3" xfId="1592" xr:uid="{00000000-0005-0000-0000-0000C1060000}"/>
    <cellStyle name="Vejica 4 9 2 3" xfId="1593" xr:uid="{00000000-0005-0000-0000-0000C2060000}"/>
    <cellStyle name="Vejica 4 9 2 4" xfId="1751" xr:uid="{00000000-0005-0000-0000-0000C3060000}"/>
    <cellStyle name="Vejica 4 9 3" xfId="1594" xr:uid="{00000000-0005-0000-0000-0000C4060000}"/>
    <cellStyle name="Vejica 4 9 3 2" xfId="1595" xr:uid="{00000000-0005-0000-0000-0000C5060000}"/>
    <cellStyle name="Vejica 4 9 3 2 2" xfId="1596" xr:uid="{00000000-0005-0000-0000-0000C6060000}"/>
    <cellStyle name="Vejica 4 9 3 3" xfId="1597" xr:uid="{00000000-0005-0000-0000-0000C7060000}"/>
    <cellStyle name="Vejica 4 9 4" xfId="1598" xr:uid="{00000000-0005-0000-0000-0000C8060000}"/>
    <cellStyle name="Vejica 4 9 5" xfId="1748" xr:uid="{00000000-0005-0000-0000-0000C9060000}"/>
    <cellStyle name="Vejica 5" xfId="1599" xr:uid="{00000000-0005-0000-0000-0000CA060000}"/>
    <cellStyle name="Vejica 5 2" xfId="1600" xr:uid="{00000000-0005-0000-0000-0000CB060000}"/>
    <cellStyle name="Vejica 5 2 2" xfId="1601" xr:uid="{00000000-0005-0000-0000-0000CC060000}"/>
    <cellStyle name="Vejica 5 2 3" xfId="1749" xr:uid="{00000000-0005-0000-0000-0000CD060000}"/>
    <cellStyle name="Vejica 5 3" xfId="1602" xr:uid="{00000000-0005-0000-0000-0000CE060000}"/>
    <cellStyle name="Vejica 5 3 2" xfId="1603" xr:uid="{00000000-0005-0000-0000-0000CF060000}"/>
    <cellStyle name="Vejica 5 3 2 2" xfId="1604" xr:uid="{00000000-0005-0000-0000-0000D0060000}"/>
    <cellStyle name="Vejica 5 3 3" xfId="1605" xr:uid="{00000000-0005-0000-0000-0000D1060000}"/>
    <cellStyle name="Vejica 5 4" xfId="1606" xr:uid="{00000000-0005-0000-0000-0000D2060000}"/>
    <cellStyle name="Vejica 5 5" xfId="1733" xr:uid="{00000000-0005-0000-0000-0000D3060000}"/>
    <cellStyle name="Vejica 6" xfId="1607" xr:uid="{00000000-0005-0000-0000-0000D4060000}"/>
    <cellStyle name="Vejica 6 2" xfId="1608" xr:uid="{00000000-0005-0000-0000-0000D5060000}"/>
    <cellStyle name="Vejica 6 3" xfId="1734" xr:uid="{00000000-0005-0000-0000-0000D6060000}"/>
    <cellStyle name="Vejica 7" xfId="1609" xr:uid="{00000000-0005-0000-0000-0000D7060000}"/>
    <cellStyle name="Vejica 7 2" xfId="1610" xr:uid="{00000000-0005-0000-0000-0000D8060000}"/>
    <cellStyle name="Vejica 7 2 2" xfId="1611" xr:uid="{00000000-0005-0000-0000-0000D9060000}"/>
    <cellStyle name="Vejica 7 2 3" xfId="1736" xr:uid="{00000000-0005-0000-0000-0000DA060000}"/>
    <cellStyle name="Vejica 7 3" xfId="1612" xr:uid="{00000000-0005-0000-0000-0000DB060000}"/>
    <cellStyle name="Vejica 7 3 2" xfId="1613" xr:uid="{00000000-0005-0000-0000-0000DC060000}"/>
    <cellStyle name="Vejica 7 3 3" xfId="1737" xr:uid="{00000000-0005-0000-0000-0000DD060000}"/>
    <cellStyle name="Vejica 7 4" xfId="1614" xr:uid="{00000000-0005-0000-0000-0000DE060000}"/>
    <cellStyle name="Vejica 7 5" xfId="1735" xr:uid="{00000000-0005-0000-0000-0000DF060000}"/>
    <cellStyle name="Vejica 8" xfId="1615" xr:uid="{00000000-0005-0000-0000-0000E0060000}"/>
    <cellStyle name="Vejica 8 2" xfId="1616" xr:uid="{00000000-0005-0000-0000-0000E1060000}"/>
    <cellStyle name="Vejica 8 2 2" xfId="1617" xr:uid="{00000000-0005-0000-0000-0000E2060000}"/>
    <cellStyle name="Vejica 8 2 3" xfId="1739" xr:uid="{00000000-0005-0000-0000-0000E3060000}"/>
    <cellStyle name="Vejica 8 3" xfId="1618" xr:uid="{00000000-0005-0000-0000-0000E4060000}"/>
    <cellStyle name="Vejica 8 3 2" xfId="1619" xr:uid="{00000000-0005-0000-0000-0000E5060000}"/>
    <cellStyle name="Vejica 8 3 3" xfId="1740" xr:uid="{00000000-0005-0000-0000-0000E6060000}"/>
    <cellStyle name="Vejica 8 4" xfId="1620" xr:uid="{00000000-0005-0000-0000-0000E7060000}"/>
    <cellStyle name="Vejica 8 5" xfId="1738" xr:uid="{00000000-0005-0000-0000-0000E8060000}"/>
    <cellStyle name="Vejica 9" xfId="1621" xr:uid="{00000000-0005-0000-0000-0000E9060000}"/>
    <cellStyle name="Vejica 9 2" xfId="1622" xr:uid="{00000000-0005-0000-0000-0000EA060000}"/>
    <cellStyle name="Vejica 9 2 2" xfId="1623" xr:uid="{00000000-0005-0000-0000-0000EB060000}"/>
    <cellStyle name="Vejica 9 2 3" xfId="1742" xr:uid="{00000000-0005-0000-0000-0000EC060000}"/>
    <cellStyle name="Vejica 9 3" xfId="1624" xr:uid="{00000000-0005-0000-0000-0000ED060000}"/>
    <cellStyle name="Vejica 9 3 2" xfId="1625" xr:uid="{00000000-0005-0000-0000-0000EE060000}"/>
    <cellStyle name="Vejica 9 3 3" xfId="1743" xr:uid="{00000000-0005-0000-0000-0000EF060000}"/>
    <cellStyle name="Vejica 9 4" xfId="1626" xr:uid="{00000000-0005-0000-0000-0000F0060000}"/>
    <cellStyle name="Vejica 9 5" xfId="1741" xr:uid="{00000000-0005-0000-0000-0000F1060000}"/>
    <cellStyle name="Vnos" xfId="1627" builtinId="20" customBuiltin="1"/>
    <cellStyle name="Vnos 2" xfId="1628" xr:uid="{00000000-0005-0000-0000-0000F3060000}"/>
    <cellStyle name="Vnos 2 2" xfId="1629" xr:uid="{00000000-0005-0000-0000-0000F4060000}"/>
    <cellStyle name="Vnos 2 3" xfId="1744" xr:uid="{00000000-0005-0000-0000-0000F5060000}"/>
    <cellStyle name="Vnos 3" xfId="1630" xr:uid="{00000000-0005-0000-0000-0000F6060000}"/>
    <cellStyle name="Vnos 3 2" xfId="1780" xr:uid="{00000000-0005-0000-0000-0000F7060000}"/>
    <cellStyle name="Vsota" xfId="1631" builtinId="25" customBuiltin="1"/>
    <cellStyle name="Vsota 2" xfId="1632" xr:uid="{00000000-0005-0000-0000-0000F9060000}"/>
    <cellStyle name="Vsota 2 2" xfId="1745" xr:uid="{00000000-0005-0000-0000-0000FA060000}"/>
    <cellStyle name="Warning Text 1" xfId="1633" xr:uid="{00000000-0005-0000-0000-0000FB060000}"/>
    <cellStyle name="Warning Text 2" xfId="1634" xr:uid="{00000000-0005-0000-0000-0000FC060000}"/>
    <cellStyle name="Warning Text 3" xfId="1635" xr:uid="{00000000-0005-0000-0000-0000FD060000}"/>
    <cellStyle name="Warning Text 4" xfId="1636" xr:uid="{00000000-0005-0000-0000-0000FE060000}"/>
    <cellStyle name="Warning Text 5" xfId="1637" xr:uid="{00000000-0005-0000-0000-0000FF060000}"/>
    <cellStyle name="Warning Text 6" xfId="1638" xr:uid="{00000000-0005-0000-0000-000000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41</xdr:row>
      <xdr:rowOff>0</xdr:rowOff>
    </xdr:from>
    <xdr:to>
      <xdr:col>2</xdr:col>
      <xdr:colOff>2419350</xdr:colOff>
      <xdr:row>42</xdr:row>
      <xdr:rowOff>31176</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762000" y="20250150"/>
          <a:ext cx="2419350" cy="1679002"/>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agil.si/pozarna-varnost/pozarni-red/pozarni-nacr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8:E42"/>
  <sheetViews>
    <sheetView tabSelected="1" topLeftCell="B1" workbookViewId="0">
      <selection activeCell="C9" sqref="C9"/>
    </sheetView>
  </sheetViews>
  <sheetFormatPr defaultColWidth="9.140625" defaultRowHeight="14.25"/>
  <cols>
    <col min="1" max="1" width="9.140625" style="295" hidden="1" customWidth="1"/>
    <col min="2" max="2" width="18.28515625" style="299" customWidth="1"/>
    <col min="3" max="3" width="64.140625" style="306" customWidth="1"/>
    <col min="4" max="5" width="9.140625" style="299"/>
    <col min="6" max="16384" width="9.140625" style="295"/>
  </cols>
  <sheetData>
    <row r="8" spans="1:3" ht="33.75" customHeight="1">
      <c r="C8" s="300" t="s">
        <v>532</v>
      </c>
    </row>
    <row r="9" spans="1:3">
      <c r="C9" s="301"/>
    </row>
    <row r="10" spans="1:3">
      <c r="C10" s="302"/>
    </row>
    <row r="11" spans="1:3">
      <c r="C11" s="302"/>
    </row>
    <row r="12" spans="1:3">
      <c r="C12" s="302"/>
    </row>
    <row r="16" spans="1:3">
      <c r="A16" s="296"/>
      <c r="B16" s="303" t="s">
        <v>0</v>
      </c>
      <c r="C16" s="304" t="s">
        <v>515</v>
      </c>
    </row>
    <row r="17" spans="1:4">
      <c r="C17" s="305" t="s">
        <v>211</v>
      </c>
    </row>
    <row r="18" spans="1:4">
      <c r="A18" s="296"/>
    </row>
    <row r="19" spans="1:4">
      <c r="A19" s="297"/>
    </row>
    <row r="20" spans="1:4">
      <c r="B20" s="303" t="s">
        <v>1</v>
      </c>
      <c r="C20" s="304" t="s">
        <v>517</v>
      </c>
    </row>
    <row r="21" spans="1:4">
      <c r="A21" s="297"/>
    </row>
    <row r="22" spans="1:4">
      <c r="B22" s="303" t="s">
        <v>2</v>
      </c>
      <c r="C22" s="304" t="s">
        <v>355</v>
      </c>
    </row>
    <row r="23" spans="1:4">
      <c r="A23" s="296"/>
    </row>
    <row r="24" spans="1:4" ht="75" customHeight="1">
      <c r="B24" s="303" t="s">
        <v>3</v>
      </c>
      <c r="C24" s="307" t="s">
        <v>516</v>
      </c>
    </row>
    <row r="25" spans="1:4">
      <c r="B25" s="303"/>
      <c r="C25" s="304"/>
    </row>
    <row r="26" spans="1:4">
      <c r="B26" s="303"/>
      <c r="C26" s="304"/>
    </row>
    <row r="27" spans="1:4">
      <c r="A27" s="298"/>
    </row>
    <row r="28" spans="1:4" ht="51">
      <c r="A28" s="298"/>
      <c r="B28" s="303" t="s">
        <v>4</v>
      </c>
      <c r="C28" s="304" t="s">
        <v>356</v>
      </c>
    </row>
    <row r="29" spans="1:4">
      <c r="B29" s="303"/>
      <c r="C29" s="308"/>
    </row>
    <row r="30" spans="1:4">
      <c r="B30" s="303" t="s">
        <v>5</v>
      </c>
      <c r="C30" s="309" t="s">
        <v>6</v>
      </c>
    </row>
    <row r="31" spans="1:4">
      <c r="C31" s="309" t="s">
        <v>7</v>
      </c>
      <c r="D31" s="310"/>
    </row>
    <row r="32" spans="1:4">
      <c r="B32" s="311"/>
      <c r="C32" s="309" t="s">
        <v>8</v>
      </c>
    </row>
    <row r="33" spans="2:5">
      <c r="B33" s="303"/>
      <c r="E33" s="312"/>
    </row>
    <row r="34" spans="2:5">
      <c r="B34" s="311"/>
      <c r="C34" s="308"/>
    </row>
    <row r="35" spans="2:5">
      <c r="B35" s="303" t="s">
        <v>9</v>
      </c>
      <c r="C35" s="309" t="s">
        <v>10</v>
      </c>
    </row>
    <row r="36" spans="2:5">
      <c r="B36" s="311"/>
      <c r="C36" s="308"/>
    </row>
    <row r="37" spans="2:5">
      <c r="B37" s="313"/>
      <c r="C37" s="308"/>
    </row>
    <row r="38" spans="2:5">
      <c r="B38" s="311"/>
      <c r="E38" s="314"/>
    </row>
    <row r="39" spans="2:5">
      <c r="B39" s="303" t="s">
        <v>11</v>
      </c>
      <c r="C39" s="304" t="s">
        <v>357</v>
      </c>
    </row>
    <row r="40" spans="2:5">
      <c r="B40" s="303" t="s">
        <v>12</v>
      </c>
      <c r="C40" s="309" t="s">
        <v>6</v>
      </c>
    </row>
    <row r="41" spans="2:5">
      <c r="B41" s="303" t="s">
        <v>13</v>
      </c>
      <c r="C41" s="309" t="s">
        <v>14</v>
      </c>
    </row>
    <row r="42" spans="2:5">
      <c r="B42" s="303" t="s">
        <v>15</v>
      </c>
      <c r="C42" s="304" t="s">
        <v>518</v>
      </c>
    </row>
  </sheetData>
  <sheetProtection formatCells="0" formatColumns="0" formatRows="0"/>
  <pageMargins left="0.78819444444444442" right="0.31458333333333333" top="0.74791666666666667" bottom="0.74791666666666667" header="0.31458333333333333" footer="0.31458333333333333"/>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FF00"/>
  </sheetPr>
  <dimension ref="A2:CR835"/>
  <sheetViews>
    <sheetView zoomScaleNormal="100" zoomScaleSheetLayoutView="130" workbookViewId="0">
      <selection activeCell="C42" sqref="C42"/>
    </sheetView>
  </sheetViews>
  <sheetFormatPr defaultColWidth="9.140625" defaultRowHeight="12.75"/>
  <cols>
    <col min="1" max="1" width="5.7109375" style="144" customWidth="1"/>
    <col min="2" max="2" width="5.7109375" style="143" customWidth="1"/>
    <col min="3" max="3" width="62.7109375" style="142" customWidth="1"/>
    <col min="4" max="4" width="6.7109375" style="141" customWidth="1"/>
    <col min="5" max="5" width="9.7109375" style="140" customWidth="1"/>
    <col min="6" max="7" width="12.7109375" style="140" customWidth="1"/>
    <col min="8" max="16384" width="9.140625" style="196"/>
  </cols>
  <sheetData>
    <row r="2" spans="1:7">
      <c r="B2" s="209"/>
      <c r="C2" s="206" t="s">
        <v>16</v>
      </c>
      <c r="D2" s="208"/>
      <c r="E2" s="315"/>
      <c r="F2" s="207"/>
      <c r="G2" s="207"/>
    </row>
    <row r="3" spans="1:7" s="316" customFormat="1">
      <c r="A3" s="144"/>
      <c r="B3" s="209"/>
      <c r="C3" s="198" t="s">
        <v>17</v>
      </c>
      <c r="D3" s="208"/>
      <c r="E3" s="207"/>
      <c r="F3" s="207"/>
      <c r="G3" s="207"/>
    </row>
    <row r="4" spans="1:7" s="316" customFormat="1">
      <c r="A4" s="144"/>
      <c r="B4" s="209"/>
      <c r="C4" s="198" t="s">
        <v>18</v>
      </c>
      <c r="D4" s="208"/>
      <c r="E4" s="207"/>
      <c r="F4" s="207"/>
      <c r="G4" s="207"/>
    </row>
    <row r="5" spans="1:7" s="316" customFormat="1">
      <c r="A5" s="144"/>
      <c r="B5" s="209"/>
      <c r="C5" s="198" t="s">
        <v>207</v>
      </c>
      <c r="D5" s="208"/>
      <c r="E5" s="207"/>
      <c r="F5" s="207"/>
      <c r="G5" s="207"/>
    </row>
    <row r="6" spans="1:7" s="316" customFormat="1">
      <c r="A6" s="144"/>
      <c r="B6" s="209"/>
      <c r="C6" s="198" t="s">
        <v>19</v>
      </c>
      <c r="D6" s="208"/>
      <c r="E6" s="207"/>
      <c r="F6" s="207"/>
      <c r="G6" s="207"/>
    </row>
    <row r="7" spans="1:7" s="316" customFormat="1">
      <c r="A7" s="144"/>
      <c r="B7" s="209"/>
      <c r="C7" s="198" t="s">
        <v>522</v>
      </c>
      <c r="D7" s="208"/>
      <c r="E7" s="207"/>
      <c r="F7" s="207"/>
      <c r="G7" s="207"/>
    </row>
    <row r="8" spans="1:7" s="316" customFormat="1">
      <c r="A8" s="144"/>
      <c r="B8" s="209"/>
      <c r="C8" s="198" t="s">
        <v>20</v>
      </c>
      <c r="D8" s="208"/>
      <c r="E8" s="207"/>
      <c r="F8" s="207"/>
      <c r="G8" s="207"/>
    </row>
    <row r="9" spans="1:7" s="316" customFormat="1">
      <c r="A9" s="144"/>
      <c r="B9" s="210"/>
      <c r="C9" s="198" t="s">
        <v>523</v>
      </c>
      <c r="D9" s="208"/>
      <c r="E9" s="207"/>
      <c r="F9" s="207"/>
      <c r="G9" s="207"/>
    </row>
    <row r="10" spans="1:7" s="316" customFormat="1">
      <c r="A10" s="144"/>
      <c r="B10" s="210"/>
      <c r="C10" s="198" t="s">
        <v>21</v>
      </c>
      <c r="D10" s="208"/>
      <c r="E10" s="207"/>
      <c r="F10" s="207"/>
      <c r="G10" s="207"/>
    </row>
    <row r="11" spans="1:7" s="316" customFormat="1">
      <c r="A11" s="144"/>
      <c r="B11" s="209"/>
      <c r="C11" s="198" t="s">
        <v>22</v>
      </c>
      <c r="D11" s="208"/>
      <c r="E11" s="207"/>
      <c r="F11" s="207"/>
      <c r="G11" s="207"/>
    </row>
    <row r="12" spans="1:7" s="316" customFormat="1">
      <c r="A12" s="144"/>
      <c r="B12" s="209"/>
      <c r="C12" s="198" t="s">
        <v>524</v>
      </c>
      <c r="D12" s="208"/>
      <c r="E12" s="207"/>
      <c r="F12" s="207"/>
      <c r="G12" s="207"/>
    </row>
    <row r="13" spans="1:7" s="316" customFormat="1">
      <c r="A13" s="144"/>
      <c r="B13" s="209"/>
      <c r="C13" s="198" t="s">
        <v>23</v>
      </c>
      <c r="D13" s="208"/>
      <c r="E13" s="207"/>
      <c r="F13" s="207"/>
      <c r="G13" s="207"/>
    </row>
    <row r="14" spans="1:7" s="316" customFormat="1">
      <c r="A14" s="144"/>
      <c r="B14" s="209"/>
      <c r="C14" s="198" t="s">
        <v>24</v>
      </c>
      <c r="D14" s="208"/>
      <c r="E14" s="207"/>
      <c r="F14" s="207"/>
      <c r="G14" s="207"/>
    </row>
    <row r="15" spans="1:7" s="316" customFormat="1">
      <c r="A15" s="144"/>
      <c r="B15" s="209"/>
      <c r="C15" s="198"/>
      <c r="D15" s="208"/>
      <c r="E15" s="315"/>
      <c r="F15" s="207"/>
      <c r="G15" s="207"/>
    </row>
    <row r="16" spans="1:7" s="316" customFormat="1">
      <c r="A16" s="144"/>
      <c r="B16" s="157"/>
      <c r="C16" s="156"/>
      <c r="D16" s="155"/>
      <c r="E16" s="164"/>
      <c r="F16" s="183"/>
      <c r="G16" s="183"/>
    </row>
    <row r="17" spans="1:96" s="316" customFormat="1">
      <c r="A17" s="144"/>
      <c r="B17" s="157"/>
      <c r="C17" s="206" t="s">
        <v>25</v>
      </c>
      <c r="D17" s="155"/>
      <c r="E17" s="164"/>
      <c r="F17" s="183"/>
      <c r="G17" s="183"/>
    </row>
    <row r="18" spans="1:96" s="318" customFormat="1">
      <c r="A18" s="195"/>
      <c r="B18" s="201"/>
      <c r="C18" s="206" t="s">
        <v>26</v>
      </c>
      <c r="D18" s="205"/>
      <c r="E18" s="204"/>
      <c r="F18" s="204"/>
      <c r="G18" s="204"/>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c r="AW18" s="317"/>
      <c r="AX18" s="317"/>
      <c r="AY18" s="317"/>
      <c r="AZ18" s="317"/>
      <c r="BA18" s="317"/>
      <c r="BB18" s="317"/>
      <c r="BC18" s="317"/>
      <c r="BD18" s="317"/>
      <c r="BE18" s="317"/>
      <c r="BF18" s="317"/>
      <c r="BG18" s="317"/>
      <c r="BH18" s="317"/>
      <c r="BI18" s="317"/>
      <c r="BJ18" s="317"/>
      <c r="BK18" s="317"/>
      <c r="BL18" s="317"/>
      <c r="BM18" s="317"/>
      <c r="BN18" s="317"/>
      <c r="BO18" s="317"/>
      <c r="BP18" s="317"/>
      <c r="BQ18" s="317"/>
      <c r="BR18" s="317"/>
      <c r="BS18" s="317"/>
      <c r="BT18" s="317"/>
      <c r="BU18" s="317"/>
      <c r="BV18" s="317"/>
      <c r="BW18" s="317"/>
      <c r="BX18" s="317"/>
      <c r="BY18" s="317"/>
      <c r="BZ18" s="317"/>
      <c r="CA18" s="317"/>
      <c r="CB18" s="317"/>
      <c r="CC18" s="317"/>
      <c r="CD18" s="317"/>
      <c r="CE18" s="317"/>
      <c r="CF18" s="317"/>
      <c r="CG18" s="317"/>
      <c r="CH18" s="317"/>
      <c r="CI18" s="317"/>
      <c r="CJ18" s="317"/>
      <c r="CK18" s="317"/>
      <c r="CL18" s="317"/>
      <c r="CM18" s="317"/>
      <c r="CN18" s="317"/>
      <c r="CO18" s="317"/>
      <c r="CP18" s="317"/>
      <c r="CQ18" s="317"/>
      <c r="CR18" s="317"/>
    </row>
    <row r="19" spans="1:96" s="318" customFormat="1">
      <c r="A19" s="181"/>
      <c r="B19" s="202" t="s">
        <v>27</v>
      </c>
      <c r="C19" s="198" t="s">
        <v>525</v>
      </c>
      <c r="D19" s="203"/>
      <c r="E19" s="200"/>
      <c r="F19" s="200"/>
      <c r="G19" s="200"/>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c r="AW19" s="317"/>
      <c r="AX19" s="317"/>
      <c r="AY19" s="317"/>
      <c r="AZ19" s="317"/>
      <c r="BA19" s="317"/>
      <c r="BB19" s="317"/>
      <c r="BC19" s="317"/>
      <c r="BD19" s="317"/>
      <c r="BE19" s="317"/>
      <c r="BF19" s="317"/>
      <c r="BG19" s="317"/>
      <c r="BH19" s="317"/>
      <c r="BI19" s="317"/>
      <c r="BJ19" s="317"/>
      <c r="BK19" s="317"/>
      <c r="BL19" s="317"/>
      <c r="BM19" s="317"/>
      <c r="BN19" s="317"/>
      <c r="BO19" s="317"/>
      <c r="BP19" s="317"/>
      <c r="BQ19" s="317"/>
      <c r="BR19" s="317"/>
      <c r="BS19" s="317"/>
      <c r="BT19" s="317"/>
      <c r="BU19" s="317"/>
      <c r="BV19" s="317"/>
      <c r="BW19" s="317"/>
      <c r="BX19" s="317"/>
      <c r="BY19" s="317"/>
      <c r="BZ19" s="317"/>
      <c r="CA19" s="317"/>
      <c r="CB19" s="317"/>
      <c r="CC19" s="317"/>
      <c r="CD19" s="317"/>
      <c r="CE19" s="317"/>
      <c r="CF19" s="317"/>
      <c r="CG19" s="317"/>
      <c r="CH19" s="317"/>
      <c r="CI19" s="317"/>
      <c r="CJ19" s="317"/>
      <c r="CK19" s="317"/>
      <c r="CL19" s="317"/>
      <c r="CM19" s="317"/>
      <c r="CN19" s="317"/>
      <c r="CO19" s="317"/>
      <c r="CP19" s="317"/>
      <c r="CQ19" s="317"/>
      <c r="CR19" s="317"/>
    </row>
    <row r="20" spans="1:96" s="318" customFormat="1">
      <c r="A20" s="181"/>
      <c r="B20" s="202" t="s">
        <v>27</v>
      </c>
      <c r="C20" s="198" t="s">
        <v>28</v>
      </c>
      <c r="D20" s="203"/>
      <c r="E20" s="200"/>
      <c r="F20" s="200"/>
      <c r="G20" s="200"/>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c r="AW20" s="317"/>
      <c r="AX20" s="317"/>
      <c r="AY20" s="317"/>
      <c r="AZ20" s="317"/>
      <c r="BA20" s="317"/>
      <c r="BB20" s="317"/>
      <c r="BC20" s="317"/>
      <c r="BD20" s="317"/>
      <c r="BE20" s="317"/>
      <c r="BF20" s="317"/>
      <c r="BG20" s="317"/>
      <c r="BH20" s="317"/>
      <c r="BI20" s="317"/>
      <c r="BJ20" s="317"/>
      <c r="BK20" s="317"/>
      <c r="BL20" s="317"/>
      <c r="BM20" s="317"/>
      <c r="BN20" s="317"/>
      <c r="BO20" s="317"/>
      <c r="BP20" s="317"/>
      <c r="BQ20" s="317"/>
      <c r="BR20" s="317"/>
      <c r="BS20" s="317"/>
      <c r="BT20" s="317"/>
      <c r="BU20" s="317"/>
      <c r="BV20" s="317"/>
      <c r="BW20" s="317"/>
      <c r="BX20" s="317"/>
      <c r="BY20" s="317"/>
      <c r="BZ20" s="317"/>
      <c r="CA20" s="317"/>
      <c r="CB20" s="317"/>
      <c r="CC20" s="317"/>
      <c r="CD20" s="317"/>
      <c r="CE20" s="317"/>
      <c r="CF20" s="317"/>
      <c r="CG20" s="317"/>
      <c r="CH20" s="317"/>
      <c r="CI20" s="317"/>
      <c r="CJ20" s="317"/>
      <c r="CK20" s="317"/>
      <c r="CL20" s="317"/>
      <c r="CM20" s="317"/>
      <c r="CN20" s="317"/>
      <c r="CO20" s="317"/>
      <c r="CP20" s="317"/>
      <c r="CQ20" s="317"/>
      <c r="CR20" s="317"/>
    </row>
    <row r="21" spans="1:96" s="318" customFormat="1">
      <c r="A21" s="181"/>
      <c r="B21" s="202" t="s">
        <v>27</v>
      </c>
      <c r="C21" s="198" t="s">
        <v>29</v>
      </c>
      <c r="D21" s="203"/>
      <c r="E21" s="200"/>
      <c r="F21" s="200"/>
      <c r="G21" s="200"/>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c r="AW21" s="317"/>
      <c r="AX21" s="317"/>
      <c r="AY21" s="317"/>
      <c r="AZ21" s="317"/>
      <c r="BA21" s="317"/>
      <c r="BB21" s="317"/>
      <c r="BC21" s="317"/>
      <c r="BD21" s="317"/>
      <c r="BE21" s="317"/>
      <c r="BF21" s="317"/>
      <c r="BG21" s="317"/>
      <c r="BH21" s="317"/>
      <c r="BI21" s="317"/>
      <c r="BJ21" s="317"/>
      <c r="BK21" s="317"/>
      <c r="BL21" s="317"/>
      <c r="BM21" s="317"/>
      <c r="BN21" s="317"/>
      <c r="BO21" s="317"/>
      <c r="BP21" s="317"/>
      <c r="BQ21" s="317"/>
      <c r="BR21" s="317"/>
      <c r="BS21" s="317"/>
      <c r="BT21" s="317"/>
      <c r="BU21" s="317"/>
      <c r="BV21" s="317"/>
      <c r="BW21" s="317"/>
      <c r="BX21" s="317"/>
      <c r="BY21" s="317"/>
      <c r="BZ21" s="317"/>
      <c r="CA21" s="317"/>
      <c r="CB21" s="317"/>
      <c r="CC21" s="317"/>
      <c r="CD21" s="317"/>
      <c r="CE21" s="317"/>
      <c r="CF21" s="317"/>
      <c r="CG21" s="317"/>
      <c r="CH21" s="317"/>
      <c r="CI21" s="317"/>
      <c r="CJ21" s="317"/>
      <c r="CK21" s="317"/>
      <c r="CL21" s="317"/>
      <c r="CM21" s="317"/>
      <c r="CN21" s="317"/>
      <c r="CO21" s="317"/>
      <c r="CP21" s="317"/>
      <c r="CQ21" s="317"/>
      <c r="CR21" s="317"/>
    </row>
    <row r="22" spans="1:96" s="318" customFormat="1">
      <c r="A22" s="181"/>
      <c r="B22" s="202" t="s">
        <v>27</v>
      </c>
      <c r="C22" s="198" t="s">
        <v>526</v>
      </c>
      <c r="D22" s="203"/>
      <c r="E22" s="200"/>
      <c r="F22" s="200"/>
      <c r="G22" s="200"/>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c r="AS22" s="317"/>
      <c r="AT22" s="317"/>
      <c r="AU22" s="317"/>
      <c r="AV22" s="317"/>
      <c r="AW22" s="317"/>
      <c r="AX22" s="317"/>
      <c r="AY22" s="317"/>
      <c r="AZ22" s="317"/>
      <c r="BA22" s="317"/>
      <c r="BB22" s="317"/>
      <c r="BC22" s="317"/>
      <c r="BD22" s="317"/>
      <c r="BE22" s="317"/>
      <c r="BF22" s="317"/>
      <c r="BG22" s="317"/>
      <c r="BH22" s="317"/>
      <c r="BI22" s="317"/>
      <c r="BJ22" s="317"/>
      <c r="BK22" s="317"/>
      <c r="BL22" s="317"/>
      <c r="BM22" s="317"/>
      <c r="BN22" s="317"/>
      <c r="BO22" s="317"/>
      <c r="BP22" s="317"/>
      <c r="BQ22" s="317"/>
      <c r="BR22" s="317"/>
      <c r="BS22" s="317"/>
      <c r="BT22" s="317"/>
      <c r="BU22" s="317"/>
      <c r="BV22" s="317"/>
      <c r="BW22" s="317"/>
      <c r="BX22" s="317"/>
      <c r="BY22" s="317"/>
      <c r="BZ22" s="317"/>
      <c r="CA22" s="317"/>
      <c r="CB22" s="317"/>
      <c r="CC22" s="317"/>
      <c r="CD22" s="317"/>
      <c r="CE22" s="317"/>
      <c r="CF22" s="317"/>
      <c r="CG22" s="317"/>
      <c r="CH22" s="317"/>
      <c r="CI22" s="317"/>
      <c r="CJ22" s="317"/>
      <c r="CK22" s="317"/>
      <c r="CL22" s="317"/>
      <c r="CM22" s="317"/>
      <c r="CN22" s="317"/>
      <c r="CO22" s="317"/>
      <c r="CP22" s="317"/>
      <c r="CQ22" s="317"/>
      <c r="CR22" s="317"/>
    </row>
    <row r="23" spans="1:96" s="318" customFormat="1">
      <c r="A23" s="181"/>
      <c r="B23" s="202" t="s">
        <v>27</v>
      </c>
      <c r="C23" s="198" t="s">
        <v>30</v>
      </c>
      <c r="D23" s="203"/>
      <c r="E23" s="200"/>
      <c r="F23" s="200"/>
      <c r="G23" s="200"/>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L23" s="317"/>
      <c r="AM23" s="317"/>
      <c r="AN23" s="317"/>
      <c r="AO23" s="317"/>
      <c r="AP23" s="317"/>
      <c r="AQ23" s="317"/>
      <c r="AR23" s="317"/>
      <c r="AS23" s="317"/>
      <c r="AT23" s="317"/>
      <c r="AU23" s="317"/>
      <c r="AV23" s="317"/>
      <c r="AW23" s="317"/>
      <c r="AX23" s="317"/>
      <c r="AY23" s="317"/>
      <c r="AZ23" s="317"/>
      <c r="BA23" s="317"/>
      <c r="BB23" s="317"/>
      <c r="BC23" s="317"/>
      <c r="BD23" s="317"/>
      <c r="BE23" s="317"/>
      <c r="BF23" s="317"/>
      <c r="BG23" s="317"/>
      <c r="BH23" s="317"/>
      <c r="BI23" s="317"/>
      <c r="BJ23" s="317"/>
      <c r="BK23" s="317"/>
      <c r="BL23" s="317"/>
      <c r="BM23" s="317"/>
      <c r="BN23" s="317"/>
      <c r="BO23" s="317"/>
      <c r="BP23" s="317"/>
      <c r="BQ23" s="317"/>
      <c r="BR23" s="317"/>
      <c r="BS23" s="317"/>
      <c r="BT23" s="317"/>
      <c r="BU23" s="317"/>
      <c r="BV23" s="317"/>
      <c r="BW23" s="317"/>
      <c r="BX23" s="317"/>
      <c r="BY23" s="317"/>
      <c r="BZ23" s="317"/>
      <c r="CA23" s="317"/>
      <c r="CB23" s="317"/>
      <c r="CC23" s="317"/>
      <c r="CD23" s="317"/>
      <c r="CE23" s="317"/>
      <c r="CF23" s="317"/>
      <c r="CG23" s="317"/>
      <c r="CH23" s="317"/>
      <c r="CI23" s="317"/>
      <c r="CJ23" s="317"/>
      <c r="CK23" s="317"/>
      <c r="CL23" s="317"/>
      <c r="CM23" s="317"/>
      <c r="CN23" s="317"/>
      <c r="CO23" s="317"/>
      <c r="CP23" s="317"/>
      <c r="CQ23" s="317"/>
      <c r="CR23" s="317"/>
    </row>
    <row r="24" spans="1:96" s="318" customFormat="1">
      <c r="A24" s="181"/>
      <c r="B24" s="202" t="s">
        <v>27</v>
      </c>
      <c r="C24" s="198" t="s">
        <v>31</v>
      </c>
      <c r="D24" s="203"/>
      <c r="E24" s="200"/>
      <c r="F24" s="200"/>
      <c r="G24" s="200"/>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c r="AL24" s="317"/>
      <c r="AM24" s="317"/>
      <c r="AN24" s="317"/>
      <c r="AO24" s="317"/>
      <c r="AP24" s="317"/>
      <c r="AQ24" s="317"/>
      <c r="AR24" s="317"/>
      <c r="AS24" s="317"/>
      <c r="AT24" s="317"/>
      <c r="AU24" s="317"/>
      <c r="AV24" s="317"/>
      <c r="AW24" s="317"/>
      <c r="AX24" s="317"/>
      <c r="AY24" s="317"/>
      <c r="AZ24" s="317"/>
      <c r="BA24" s="317"/>
      <c r="BB24" s="317"/>
      <c r="BC24" s="317"/>
      <c r="BD24" s="317"/>
      <c r="BE24" s="317"/>
      <c r="BF24" s="317"/>
      <c r="BG24" s="317"/>
      <c r="BH24" s="317"/>
      <c r="BI24" s="317"/>
      <c r="BJ24" s="317"/>
      <c r="BK24" s="317"/>
      <c r="BL24" s="317"/>
      <c r="BM24" s="317"/>
      <c r="BN24" s="317"/>
      <c r="BO24" s="317"/>
      <c r="BP24" s="317"/>
      <c r="BQ24" s="317"/>
      <c r="BR24" s="317"/>
      <c r="BS24" s="317"/>
      <c r="BT24" s="317"/>
      <c r="BU24" s="317"/>
      <c r="BV24" s="317"/>
      <c r="BW24" s="317"/>
      <c r="BX24" s="317"/>
      <c r="BY24" s="317"/>
      <c r="BZ24" s="317"/>
      <c r="CA24" s="317"/>
      <c r="CB24" s="317"/>
      <c r="CC24" s="317"/>
      <c r="CD24" s="317"/>
      <c r="CE24" s="317"/>
      <c r="CF24" s="317"/>
      <c r="CG24" s="317"/>
      <c r="CH24" s="317"/>
      <c r="CI24" s="317"/>
      <c r="CJ24" s="317"/>
      <c r="CK24" s="317"/>
      <c r="CL24" s="317"/>
      <c r="CM24" s="317"/>
      <c r="CN24" s="317"/>
      <c r="CO24" s="317"/>
      <c r="CP24" s="317"/>
      <c r="CQ24" s="317"/>
      <c r="CR24" s="317"/>
    </row>
    <row r="25" spans="1:96" s="318" customFormat="1" ht="25.5">
      <c r="A25" s="181"/>
      <c r="B25" s="202" t="s">
        <v>27</v>
      </c>
      <c r="C25" s="198" t="s">
        <v>32</v>
      </c>
      <c r="D25" s="203"/>
      <c r="E25" s="200"/>
      <c r="F25" s="200"/>
      <c r="G25" s="200"/>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7"/>
      <c r="AL25" s="317"/>
      <c r="AM25" s="317"/>
      <c r="AN25" s="317"/>
      <c r="AO25" s="317"/>
      <c r="AP25" s="317"/>
      <c r="AQ25" s="317"/>
      <c r="AR25" s="317"/>
      <c r="AS25" s="317"/>
      <c r="AT25" s="317"/>
      <c r="AU25" s="317"/>
      <c r="AV25" s="317"/>
      <c r="AW25" s="317"/>
      <c r="AX25" s="317"/>
      <c r="AY25" s="317"/>
      <c r="AZ25" s="317"/>
      <c r="BA25" s="317"/>
      <c r="BB25" s="317"/>
      <c r="BC25" s="317"/>
      <c r="BD25" s="317"/>
      <c r="BE25" s="317"/>
      <c r="BF25" s="317"/>
      <c r="BG25" s="317"/>
      <c r="BH25" s="317"/>
      <c r="BI25" s="317"/>
      <c r="BJ25" s="317"/>
      <c r="BK25" s="317"/>
      <c r="BL25" s="317"/>
      <c r="BM25" s="317"/>
      <c r="BN25" s="317"/>
      <c r="BO25" s="317"/>
      <c r="BP25" s="317"/>
      <c r="BQ25" s="317"/>
      <c r="BR25" s="317"/>
      <c r="BS25" s="317"/>
      <c r="BT25" s="317"/>
      <c r="BU25" s="317"/>
      <c r="BV25" s="317"/>
      <c r="BW25" s="317"/>
      <c r="BX25" s="317"/>
      <c r="BY25" s="317"/>
      <c r="BZ25" s="317"/>
      <c r="CA25" s="317"/>
      <c r="CB25" s="317"/>
      <c r="CC25" s="317"/>
      <c r="CD25" s="317"/>
      <c r="CE25" s="317"/>
      <c r="CF25" s="317"/>
      <c r="CG25" s="317"/>
      <c r="CH25" s="317"/>
      <c r="CI25" s="317"/>
      <c r="CJ25" s="317"/>
      <c r="CK25" s="317"/>
      <c r="CL25" s="317"/>
      <c r="CM25" s="317"/>
      <c r="CN25" s="317"/>
      <c r="CO25" s="317"/>
      <c r="CP25" s="317"/>
      <c r="CQ25" s="317"/>
      <c r="CR25" s="317"/>
    </row>
    <row r="26" spans="1:96" s="318" customFormat="1">
      <c r="A26" s="181"/>
      <c r="B26" s="202" t="s">
        <v>27</v>
      </c>
      <c r="C26" s="198" t="s">
        <v>527</v>
      </c>
      <c r="D26" s="203"/>
      <c r="E26" s="200"/>
      <c r="F26" s="200"/>
      <c r="G26" s="200"/>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c r="AV26" s="317"/>
      <c r="AW26" s="317"/>
      <c r="AX26" s="317"/>
      <c r="AY26" s="317"/>
      <c r="AZ26" s="317"/>
      <c r="BA26" s="317"/>
      <c r="BB26" s="317"/>
      <c r="BC26" s="317"/>
      <c r="BD26" s="317"/>
      <c r="BE26" s="317"/>
      <c r="BF26" s="317"/>
      <c r="BG26" s="317"/>
      <c r="BH26" s="317"/>
      <c r="BI26" s="317"/>
      <c r="BJ26" s="317"/>
      <c r="BK26" s="317"/>
      <c r="BL26" s="317"/>
      <c r="BM26" s="317"/>
      <c r="BN26" s="317"/>
      <c r="BO26" s="317"/>
      <c r="BP26" s="317"/>
      <c r="BQ26" s="317"/>
      <c r="BR26" s="317"/>
      <c r="BS26" s="317"/>
      <c r="BT26" s="317"/>
      <c r="BU26" s="317"/>
      <c r="BV26" s="317"/>
      <c r="BW26" s="317"/>
      <c r="BX26" s="317"/>
      <c r="BY26" s="317"/>
      <c r="BZ26" s="317"/>
      <c r="CA26" s="317"/>
      <c r="CB26" s="317"/>
      <c r="CC26" s="317"/>
      <c r="CD26" s="317"/>
      <c r="CE26" s="317"/>
      <c r="CF26" s="317"/>
      <c r="CG26" s="317"/>
      <c r="CH26" s="317"/>
      <c r="CI26" s="317"/>
      <c r="CJ26" s="317"/>
      <c r="CK26" s="317"/>
      <c r="CL26" s="317"/>
      <c r="CM26" s="317"/>
      <c r="CN26" s="317"/>
      <c r="CO26" s="317"/>
      <c r="CP26" s="317"/>
      <c r="CQ26" s="317"/>
      <c r="CR26" s="317"/>
    </row>
    <row r="27" spans="1:96" s="318" customFormat="1">
      <c r="A27" s="181"/>
      <c r="B27" s="202" t="s">
        <v>27</v>
      </c>
      <c r="C27" s="198" t="s">
        <v>33</v>
      </c>
      <c r="D27" s="203"/>
      <c r="E27" s="200"/>
      <c r="F27" s="200"/>
      <c r="G27" s="200"/>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317"/>
      <c r="AX27" s="317"/>
      <c r="AY27" s="317"/>
      <c r="AZ27" s="317"/>
      <c r="BA27" s="317"/>
      <c r="BB27" s="317"/>
      <c r="BC27" s="317"/>
      <c r="BD27" s="317"/>
      <c r="BE27" s="317"/>
      <c r="BF27" s="317"/>
      <c r="BG27" s="317"/>
      <c r="BH27" s="317"/>
      <c r="BI27" s="317"/>
      <c r="BJ27" s="317"/>
      <c r="BK27" s="317"/>
      <c r="BL27" s="317"/>
      <c r="BM27" s="317"/>
      <c r="BN27" s="317"/>
      <c r="BO27" s="317"/>
      <c r="BP27" s="317"/>
      <c r="BQ27" s="317"/>
      <c r="BR27" s="317"/>
      <c r="BS27" s="317"/>
      <c r="BT27" s="317"/>
      <c r="BU27" s="317"/>
      <c r="BV27" s="317"/>
      <c r="BW27" s="317"/>
      <c r="BX27" s="317"/>
      <c r="BY27" s="317"/>
      <c r="BZ27" s="317"/>
      <c r="CA27" s="317"/>
      <c r="CB27" s="317"/>
      <c r="CC27" s="317"/>
      <c r="CD27" s="317"/>
      <c r="CE27" s="317"/>
      <c r="CF27" s="317"/>
      <c r="CG27" s="317"/>
      <c r="CH27" s="317"/>
      <c r="CI27" s="317"/>
      <c r="CJ27" s="317"/>
      <c r="CK27" s="317"/>
      <c r="CL27" s="317"/>
      <c r="CM27" s="317"/>
      <c r="CN27" s="317"/>
      <c r="CO27" s="317"/>
      <c r="CP27" s="317"/>
      <c r="CQ27" s="317"/>
      <c r="CR27" s="317"/>
    </row>
    <row r="28" spans="1:96" s="316" customFormat="1" ht="25.5">
      <c r="A28" s="144"/>
      <c r="B28" s="202" t="s">
        <v>27</v>
      </c>
      <c r="C28" s="198" t="s">
        <v>34</v>
      </c>
      <c r="D28" s="155"/>
      <c r="E28" s="164"/>
      <c r="F28" s="183"/>
      <c r="G28" s="183"/>
    </row>
    <row r="29" spans="1:96" s="316" customFormat="1">
      <c r="A29" s="144"/>
      <c r="B29" s="202"/>
      <c r="C29" s="198"/>
      <c r="D29" s="155"/>
      <c r="E29" s="164"/>
      <c r="F29" s="183"/>
      <c r="G29" s="183"/>
    </row>
    <row r="30" spans="1:96" s="318" customFormat="1">
      <c r="A30" s="181"/>
      <c r="B30" s="201"/>
      <c r="C30" s="153" t="s">
        <v>35</v>
      </c>
      <c r="D30" s="192"/>
      <c r="E30" s="200"/>
      <c r="F30" s="200"/>
      <c r="G30" s="200"/>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7"/>
      <c r="AL30" s="317"/>
      <c r="AM30" s="317"/>
      <c r="AN30" s="317"/>
      <c r="AO30" s="317"/>
      <c r="AP30" s="317"/>
      <c r="AQ30" s="317"/>
      <c r="AR30" s="317"/>
      <c r="AS30" s="317"/>
      <c r="AT30" s="317"/>
      <c r="AU30" s="317"/>
      <c r="AV30" s="317"/>
      <c r="AW30" s="317"/>
      <c r="AX30" s="317"/>
      <c r="AY30" s="317"/>
      <c r="AZ30" s="317"/>
      <c r="BA30" s="317"/>
      <c r="BB30" s="317"/>
      <c r="BC30" s="317"/>
      <c r="BD30" s="317"/>
      <c r="BE30" s="317"/>
      <c r="BF30" s="317"/>
      <c r="BG30" s="317"/>
      <c r="BH30" s="317"/>
      <c r="BI30" s="317"/>
      <c r="BJ30" s="317"/>
      <c r="BK30" s="317"/>
      <c r="BL30" s="317"/>
      <c r="BM30" s="317"/>
      <c r="BN30" s="317"/>
      <c r="BO30" s="317"/>
      <c r="BP30" s="317"/>
      <c r="BQ30" s="317"/>
      <c r="BR30" s="317"/>
      <c r="BS30" s="317"/>
      <c r="BT30" s="317"/>
      <c r="BU30" s="317"/>
      <c r="BV30" s="317"/>
      <c r="BW30" s="317"/>
      <c r="BX30" s="317"/>
      <c r="BY30" s="317"/>
      <c r="BZ30" s="317"/>
      <c r="CA30" s="317"/>
      <c r="CB30" s="317"/>
      <c r="CC30" s="317"/>
      <c r="CD30" s="317"/>
      <c r="CE30" s="317"/>
      <c r="CF30" s="317"/>
      <c r="CG30" s="317"/>
      <c r="CH30" s="317"/>
      <c r="CI30" s="317"/>
      <c r="CJ30" s="317"/>
      <c r="CK30" s="317"/>
      <c r="CL30" s="317"/>
      <c r="CM30" s="317"/>
      <c r="CN30" s="317"/>
      <c r="CO30" s="317"/>
      <c r="CP30" s="317"/>
      <c r="CQ30" s="317"/>
      <c r="CR30" s="317"/>
    </row>
    <row r="31" spans="1:96" s="318" customFormat="1" ht="25.5">
      <c r="A31" s="181"/>
      <c r="B31" s="201"/>
      <c r="C31" s="156" t="s">
        <v>36</v>
      </c>
      <c r="D31" s="192"/>
      <c r="E31" s="200"/>
      <c r="F31" s="200"/>
      <c r="G31" s="200"/>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7"/>
      <c r="AL31" s="317"/>
      <c r="AM31" s="317"/>
      <c r="AN31" s="317"/>
      <c r="AO31" s="317"/>
      <c r="AP31" s="317"/>
      <c r="AQ31" s="317"/>
      <c r="AR31" s="317"/>
      <c r="AS31" s="317"/>
      <c r="AT31" s="317"/>
      <c r="AU31" s="317"/>
      <c r="AV31" s="317"/>
      <c r="AW31" s="317"/>
      <c r="AX31" s="317"/>
      <c r="AY31" s="317"/>
      <c r="AZ31" s="317"/>
      <c r="BA31" s="317"/>
      <c r="BB31" s="317"/>
      <c r="BC31" s="317"/>
      <c r="BD31" s="317"/>
      <c r="BE31" s="317"/>
      <c r="BF31" s="317"/>
      <c r="BG31" s="317"/>
      <c r="BH31" s="317"/>
      <c r="BI31" s="317"/>
      <c r="BJ31" s="317"/>
      <c r="BK31" s="317"/>
      <c r="BL31" s="317"/>
      <c r="BM31" s="317"/>
      <c r="BN31" s="317"/>
      <c r="BO31" s="317"/>
      <c r="BP31" s="317"/>
      <c r="BQ31" s="317"/>
      <c r="BR31" s="317"/>
      <c r="BS31" s="317"/>
      <c r="BT31" s="317"/>
      <c r="BU31" s="317"/>
      <c r="BV31" s="317"/>
      <c r="BW31" s="317"/>
      <c r="BX31" s="317"/>
      <c r="BY31" s="317"/>
      <c r="BZ31" s="317"/>
      <c r="CA31" s="317"/>
      <c r="CB31" s="317"/>
      <c r="CC31" s="317"/>
      <c r="CD31" s="317"/>
      <c r="CE31" s="317"/>
      <c r="CF31" s="317"/>
      <c r="CG31" s="317"/>
      <c r="CH31" s="317"/>
      <c r="CI31" s="317"/>
      <c r="CJ31" s="317"/>
      <c r="CK31" s="317"/>
      <c r="CL31" s="317"/>
      <c r="CM31" s="317"/>
      <c r="CN31" s="317"/>
      <c r="CO31" s="317"/>
      <c r="CP31" s="317"/>
      <c r="CQ31" s="317"/>
      <c r="CR31" s="317"/>
    </row>
    <row r="32" spans="1:96" s="318" customFormat="1" ht="25.5">
      <c r="A32" s="181"/>
      <c r="B32" s="201"/>
      <c r="C32" s="557" t="s">
        <v>378</v>
      </c>
      <c r="D32" s="192"/>
      <c r="E32" s="200"/>
      <c r="F32" s="200"/>
      <c r="G32" s="200"/>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7"/>
      <c r="AL32" s="317"/>
      <c r="AM32" s="317"/>
      <c r="AN32" s="317"/>
      <c r="AO32" s="317"/>
      <c r="AP32" s="317"/>
      <c r="AQ32" s="317"/>
      <c r="AR32" s="317"/>
      <c r="AS32" s="317"/>
      <c r="AT32" s="317"/>
      <c r="AU32" s="317"/>
      <c r="AV32" s="317"/>
      <c r="AW32" s="317"/>
      <c r="AX32" s="317"/>
      <c r="AY32" s="317"/>
      <c r="AZ32" s="317"/>
      <c r="BA32" s="317"/>
      <c r="BB32" s="317"/>
      <c r="BC32" s="317"/>
      <c r="BD32" s="317"/>
      <c r="BE32" s="317"/>
      <c r="BF32" s="317"/>
      <c r="BG32" s="317"/>
      <c r="BH32" s="317"/>
      <c r="BI32" s="317"/>
      <c r="BJ32" s="317"/>
      <c r="BK32" s="317"/>
      <c r="BL32" s="317"/>
      <c r="BM32" s="317"/>
      <c r="BN32" s="317"/>
      <c r="BO32" s="317"/>
      <c r="BP32" s="317"/>
      <c r="BQ32" s="317"/>
      <c r="BR32" s="317"/>
      <c r="BS32" s="317"/>
      <c r="BT32" s="317"/>
      <c r="BU32" s="317"/>
      <c r="BV32" s="317"/>
      <c r="BW32" s="317"/>
      <c r="BX32" s="317"/>
      <c r="BY32" s="317"/>
      <c r="BZ32" s="317"/>
      <c r="CA32" s="317"/>
      <c r="CB32" s="317"/>
      <c r="CC32" s="317"/>
      <c r="CD32" s="317"/>
      <c r="CE32" s="317"/>
      <c r="CF32" s="317"/>
      <c r="CG32" s="317"/>
      <c r="CH32" s="317"/>
      <c r="CI32" s="317"/>
      <c r="CJ32" s="317"/>
      <c r="CK32" s="317"/>
      <c r="CL32" s="317"/>
      <c r="CM32" s="317"/>
      <c r="CN32" s="317"/>
      <c r="CO32" s="317"/>
      <c r="CP32" s="317"/>
      <c r="CQ32" s="317"/>
      <c r="CR32" s="317"/>
    </row>
    <row r="33" spans="1:96" s="318" customFormat="1">
      <c r="A33" s="181"/>
      <c r="B33" s="201"/>
      <c r="C33" s="497" t="s">
        <v>528</v>
      </c>
      <c r="D33" s="192"/>
      <c r="E33" s="200"/>
      <c r="F33" s="200"/>
      <c r="G33" s="200"/>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17"/>
      <c r="AL33" s="317"/>
      <c r="AM33" s="317"/>
      <c r="AN33" s="317"/>
      <c r="AO33" s="317"/>
      <c r="AP33" s="317"/>
      <c r="AQ33" s="317"/>
      <c r="AR33" s="317"/>
      <c r="AS33" s="317"/>
      <c r="AT33" s="317"/>
      <c r="AU33" s="317"/>
      <c r="AV33" s="317"/>
      <c r="AW33" s="317"/>
      <c r="AX33" s="317"/>
      <c r="AY33" s="317"/>
      <c r="AZ33" s="317"/>
      <c r="BA33" s="317"/>
      <c r="BB33" s="317"/>
      <c r="BC33" s="317"/>
      <c r="BD33" s="317"/>
      <c r="BE33" s="317"/>
      <c r="BF33" s="317"/>
      <c r="BG33" s="317"/>
      <c r="BH33" s="317"/>
      <c r="BI33" s="317"/>
      <c r="BJ33" s="317"/>
      <c r="BK33" s="317"/>
      <c r="BL33" s="317"/>
      <c r="BM33" s="317"/>
      <c r="BN33" s="317"/>
      <c r="BO33" s="317"/>
      <c r="BP33" s="317"/>
      <c r="BQ33" s="317"/>
      <c r="BR33" s="317"/>
      <c r="BS33" s="317"/>
      <c r="BT33" s="317"/>
      <c r="BU33" s="317"/>
      <c r="BV33" s="317"/>
      <c r="BW33" s="317"/>
      <c r="BX33" s="317"/>
      <c r="BY33" s="317"/>
      <c r="BZ33" s="317"/>
      <c r="CA33" s="317"/>
      <c r="CB33" s="317"/>
      <c r="CC33" s="317"/>
      <c r="CD33" s="317"/>
      <c r="CE33" s="317"/>
      <c r="CF33" s="317"/>
      <c r="CG33" s="317"/>
      <c r="CH33" s="317"/>
      <c r="CI33" s="317"/>
      <c r="CJ33" s="317"/>
      <c r="CK33" s="317"/>
      <c r="CL33" s="317"/>
      <c r="CM33" s="317"/>
      <c r="CN33" s="317"/>
      <c r="CO33" s="317"/>
      <c r="CP33" s="317"/>
      <c r="CQ33" s="317"/>
      <c r="CR33" s="317"/>
    </row>
    <row r="34" spans="1:96" s="318" customFormat="1" ht="57.75" customHeight="1">
      <c r="A34" s="181"/>
      <c r="B34" s="201"/>
      <c r="C34" s="156" t="s">
        <v>208</v>
      </c>
      <c r="D34" s="192"/>
      <c r="E34" s="200"/>
      <c r="F34" s="200"/>
      <c r="G34" s="200"/>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7"/>
      <c r="AL34" s="317"/>
      <c r="AM34" s="317"/>
      <c r="AN34" s="317"/>
      <c r="AO34" s="317"/>
      <c r="AP34" s="317"/>
      <c r="AQ34" s="317"/>
      <c r="AR34" s="317"/>
      <c r="AS34" s="317"/>
      <c r="AT34" s="317"/>
      <c r="AU34" s="317"/>
      <c r="AV34" s="317"/>
      <c r="AW34" s="317"/>
      <c r="AX34" s="317"/>
      <c r="AY34" s="317"/>
      <c r="AZ34" s="317"/>
      <c r="BA34" s="317"/>
      <c r="BB34" s="317"/>
      <c r="BC34" s="317"/>
      <c r="BD34" s="317"/>
      <c r="BE34" s="317"/>
      <c r="BF34" s="317"/>
      <c r="BG34" s="317"/>
      <c r="BH34" s="317"/>
      <c r="BI34" s="317"/>
      <c r="BJ34" s="317"/>
      <c r="BK34" s="317"/>
      <c r="BL34" s="317"/>
      <c r="BM34" s="317"/>
      <c r="BN34" s="317"/>
      <c r="BO34" s="317"/>
      <c r="BP34" s="317"/>
      <c r="BQ34" s="317"/>
      <c r="BR34" s="317"/>
      <c r="BS34" s="317"/>
      <c r="BT34" s="317"/>
      <c r="BU34" s="317"/>
      <c r="BV34" s="317"/>
      <c r="BW34" s="317"/>
      <c r="BX34" s="317"/>
      <c r="BY34" s="317"/>
      <c r="BZ34" s="317"/>
      <c r="CA34" s="317"/>
      <c r="CB34" s="317"/>
      <c r="CC34" s="317"/>
      <c r="CD34" s="317"/>
      <c r="CE34" s="317"/>
      <c r="CF34" s="317"/>
      <c r="CG34" s="317"/>
      <c r="CH34" s="317"/>
      <c r="CI34" s="317"/>
      <c r="CJ34" s="317"/>
      <c r="CK34" s="317"/>
      <c r="CL34" s="317"/>
      <c r="CM34" s="317"/>
      <c r="CN34" s="317"/>
      <c r="CO34" s="317"/>
      <c r="CP34" s="317"/>
      <c r="CQ34" s="317"/>
      <c r="CR34" s="317"/>
    </row>
    <row r="35" spans="1:96" s="318" customFormat="1" ht="65.25" customHeight="1">
      <c r="A35" s="181"/>
      <c r="B35" s="201"/>
      <c r="C35" s="156" t="s">
        <v>529</v>
      </c>
      <c r="D35" s="192"/>
      <c r="E35" s="200"/>
      <c r="F35" s="200"/>
      <c r="G35" s="200"/>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7"/>
      <c r="AL35" s="317"/>
      <c r="AM35" s="317"/>
      <c r="AN35" s="317"/>
      <c r="AO35" s="317"/>
      <c r="AP35" s="317"/>
      <c r="AQ35" s="317"/>
      <c r="AR35" s="317"/>
      <c r="AS35" s="317"/>
      <c r="AT35" s="317"/>
      <c r="AU35" s="317"/>
      <c r="AV35" s="317"/>
      <c r="AW35" s="317"/>
      <c r="AX35" s="317"/>
      <c r="AY35" s="317"/>
      <c r="AZ35" s="317"/>
      <c r="BA35" s="317"/>
      <c r="BB35" s="317"/>
      <c r="BC35" s="317"/>
      <c r="BD35" s="317"/>
      <c r="BE35" s="317"/>
      <c r="BF35" s="317"/>
      <c r="BG35" s="317"/>
      <c r="BH35" s="317"/>
      <c r="BI35" s="317"/>
      <c r="BJ35" s="317"/>
      <c r="BK35" s="317"/>
      <c r="BL35" s="317"/>
      <c r="BM35" s="317"/>
      <c r="BN35" s="317"/>
      <c r="BO35" s="317"/>
      <c r="BP35" s="317"/>
      <c r="BQ35" s="317"/>
      <c r="BR35" s="317"/>
      <c r="BS35" s="317"/>
      <c r="BT35" s="317"/>
      <c r="BU35" s="317"/>
      <c r="BV35" s="317"/>
      <c r="BW35" s="317"/>
      <c r="BX35" s="317"/>
      <c r="BY35" s="317"/>
      <c r="BZ35" s="317"/>
      <c r="CA35" s="317"/>
      <c r="CB35" s="317"/>
      <c r="CC35" s="317"/>
      <c r="CD35" s="317"/>
      <c r="CE35" s="317"/>
      <c r="CF35" s="317"/>
      <c r="CG35" s="317"/>
      <c r="CH35" s="317"/>
      <c r="CI35" s="317"/>
      <c r="CJ35" s="317"/>
      <c r="CK35" s="317"/>
      <c r="CL35" s="317"/>
      <c r="CM35" s="317"/>
      <c r="CN35" s="317"/>
      <c r="CO35" s="317"/>
      <c r="CP35" s="317"/>
      <c r="CQ35" s="317"/>
      <c r="CR35" s="317"/>
    </row>
    <row r="36" spans="1:96" s="318" customFormat="1" ht="38.25">
      <c r="A36" s="181"/>
      <c r="B36" s="201"/>
      <c r="C36" s="198" t="s">
        <v>37</v>
      </c>
      <c r="D36" s="192"/>
      <c r="E36" s="200"/>
      <c r="F36" s="200"/>
      <c r="G36" s="200"/>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7"/>
      <c r="AL36" s="317"/>
      <c r="AM36" s="317"/>
      <c r="AN36" s="317"/>
      <c r="AO36" s="317"/>
      <c r="AP36" s="317"/>
      <c r="AQ36" s="317"/>
      <c r="AR36" s="317"/>
      <c r="AS36" s="317"/>
      <c r="AT36" s="317"/>
      <c r="AU36" s="317"/>
      <c r="AV36" s="317"/>
      <c r="AW36" s="317"/>
      <c r="AX36" s="317"/>
      <c r="AY36" s="317"/>
      <c r="AZ36" s="317"/>
      <c r="BA36" s="317"/>
      <c r="BB36" s="317"/>
      <c r="BC36" s="317"/>
      <c r="BD36" s="317"/>
      <c r="BE36" s="317"/>
      <c r="BF36" s="317"/>
      <c r="BG36" s="317"/>
      <c r="BH36" s="317"/>
      <c r="BI36" s="317"/>
      <c r="BJ36" s="317"/>
      <c r="BK36" s="317"/>
      <c r="BL36" s="317"/>
      <c r="BM36" s="317"/>
      <c r="BN36" s="317"/>
      <c r="BO36" s="317"/>
      <c r="BP36" s="317"/>
      <c r="BQ36" s="317"/>
      <c r="BR36" s="317"/>
      <c r="BS36" s="317"/>
      <c r="BT36" s="317"/>
      <c r="BU36" s="317"/>
      <c r="BV36" s="317"/>
      <c r="BW36" s="317"/>
      <c r="BX36" s="317"/>
      <c r="BY36" s="317"/>
      <c r="BZ36" s="317"/>
      <c r="CA36" s="317"/>
      <c r="CB36" s="317"/>
      <c r="CC36" s="317"/>
      <c r="CD36" s="317"/>
      <c r="CE36" s="317"/>
      <c r="CF36" s="317"/>
      <c r="CG36" s="317"/>
      <c r="CH36" s="317"/>
      <c r="CI36" s="317"/>
      <c r="CJ36" s="317"/>
      <c r="CK36" s="317"/>
      <c r="CL36" s="317"/>
      <c r="CM36" s="317"/>
      <c r="CN36" s="317"/>
      <c r="CO36" s="317"/>
      <c r="CP36" s="317"/>
      <c r="CQ36" s="317"/>
      <c r="CR36" s="317"/>
    </row>
    <row r="37" spans="1:96">
      <c r="B37" s="157"/>
      <c r="C37" s="156"/>
      <c r="D37" s="155"/>
      <c r="E37" s="164"/>
      <c r="F37" s="183"/>
      <c r="G37" s="183"/>
    </row>
    <row r="38" spans="1:96" ht="15.75">
      <c r="B38" s="154"/>
      <c r="C38" s="199" t="s">
        <v>209</v>
      </c>
      <c r="D38" s="155"/>
      <c r="E38" s="164"/>
      <c r="F38" s="183"/>
      <c r="G38" s="183"/>
    </row>
    <row r="39" spans="1:96" ht="209.25" customHeight="1">
      <c r="B39" s="154"/>
      <c r="C39" s="156" t="s">
        <v>530</v>
      </c>
      <c r="D39" s="155"/>
      <c r="E39" s="164"/>
      <c r="F39" s="183"/>
      <c r="G39" s="183"/>
    </row>
    <row r="40" spans="1:96" ht="194.25" customHeight="1">
      <c r="B40" s="157"/>
      <c r="C40" s="156" t="s">
        <v>210</v>
      </c>
      <c r="D40" s="155"/>
      <c r="E40" s="164"/>
      <c r="F40" s="183"/>
      <c r="G40" s="163"/>
    </row>
    <row r="41" spans="1:96" ht="38.25">
      <c r="B41" s="157"/>
      <c r="C41" s="156" t="s">
        <v>531</v>
      </c>
      <c r="D41" s="155"/>
      <c r="E41" s="164"/>
      <c r="G41" s="163"/>
    </row>
    <row r="42" spans="1:96" ht="129.75" customHeight="1">
      <c r="B42" s="157"/>
      <c r="C42" s="156"/>
      <c r="D42" s="155"/>
      <c r="E42" s="164"/>
      <c r="G42" s="163"/>
    </row>
    <row r="43" spans="1:96">
      <c r="B43" s="157"/>
      <c r="C43" s="156"/>
      <c r="D43" s="155"/>
      <c r="E43" s="164"/>
      <c r="G43" s="163"/>
    </row>
    <row r="44" spans="1:96">
      <c r="B44" s="157"/>
      <c r="C44" s="156"/>
      <c r="D44" s="155"/>
      <c r="E44" s="164"/>
      <c r="G44" s="163"/>
    </row>
    <row r="45" spans="1:96">
      <c r="B45" s="157"/>
      <c r="C45" s="156"/>
      <c r="D45" s="155"/>
      <c r="E45" s="164"/>
      <c r="G45" s="163"/>
    </row>
    <row r="46" spans="1:96">
      <c r="B46" s="139"/>
      <c r="C46" s="156"/>
      <c r="D46" s="155"/>
      <c r="E46" s="164"/>
      <c r="G46" s="163"/>
    </row>
    <row r="47" spans="1:96">
      <c r="B47" s="157"/>
      <c r="C47" s="153"/>
      <c r="D47" s="155"/>
      <c r="E47" s="164"/>
      <c r="F47" s="196"/>
      <c r="G47" s="183"/>
    </row>
    <row r="48" spans="1:96" s="320" customFormat="1">
      <c r="A48" s="171"/>
      <c r="B48" s="154"/>
      <c r="C48" s="153"/>
      <c r="D48" s="152"/>
      <c r="E48" s="319"/>
      <c r="F48" s="197"/>
      <c r="G48" s="150"/>
    </row>
    <row r="49" spans="2:7">
      <c r="B49" s="157"/>
      <c r="C49" s="153"/>
      <c r="D49" s="155"/>
      <c r="E49" s="164"/>
      <c r="F49" s="196"/>
      <c r="G49" s="183"/>
    </row>
    <row r="50" spans="2:7">
      <c r="B50" s="157"/>
      <c r="C50" s="153"/>
      <c r="D50" s="155"/>
      <c r="E50" s="164"/>
      <c r="F50" s="183"/>
      <c r="G50" s="183"/>
    </row>
    <row r="51" spans="2:7">
      <c r="B51" s="157"/>
      <c r="C51" s="153"/>
      <c r="D51" s="155"/>
      <c r="E51" s="164"/>
      <c r="F51" s="183"/>
      <c r="G51" s="183"/>
    </row>
    <row r="52" spans="2:7">
      <c r="B52" s="157"/>
      <c r="C52" s="156"/>
      <c r="D52" s="155"/>
      <c r="E52" s="183"/>
      <c r="F52" s="183"/>
      <c r="G52" s="183"/>
    </row>
    <row r="53" spans="2:7">
      <c r="B53" s="157"/>
      <c r="C53" s="156"/>
      <c r="D53" s="155"/>
      <c r="E53" s="183"/>
      <c r="F53" s="183"/>
      <c r="G53" s="183"/>
    </row>
    <row r="54" spans="2:7">
      <c r="B54" s="157"/>
      <c r="C54" s="156"/>
      <c r="D54" s="155"/>
      <c r="E54" s="183"/>
      <c r="F54" s="183"/>
      <c r="G54" s="183"/>
    </row>
    <row r="55" spans="2:7">
      <c r="B55" s="157"/>
      <c r="C55" s="156"/>
      <c r="D55" s="155"/>
      <c r="E55" s="183"/>
      <c r="F55" s="183"/>
      <c r="G55" s="183"/>
    </row>
    <row r="56" spans="2:7">
      <c r="B56" s="157"/>
      <c r="C56" s="156"/>
      <c r="D56" s="155"/>
      <c r="E56" s="183"/>
      <c r="F56" s="183"/>
      <c r="G56" s="183"/>
    </row>
    <row r="57" spans="2:7">
      <c r="B57" s="157"/>
      <c r="C57" s="156"/>
      <c r="D57" s="155"/>
      <c r="E57" s="183"/>
      <c r="F57" s="183"/>
      <c r="G57" s="183"/>
    </row>
    <row r="58" spans="2:7">
      <c r="B58" s="166"/>
      <c r="C58" s="156"/>
      <c r="D58" s="155"/>
      <c r="E58" s="183"/>
      <c r="F58" s="183"/>
      <c r="G58" s="183"/>
    </row>
    <row r="59" spans="2:7">
      <c r="B59" s="166"/>
      <c r="C59" s="156"/>
      <c r="D59" s="155"/>
      <c r="E59" s="183"/>
      <c r="F59" s="183"/>
      <c r="G59" s="183"/>
    </row>
    <row r="60" spans="2:7">
      <c r="B60" s="157"/>
      <c r="C60" s="156"/>
      <c r="D60" s="155"/>
      <c r="E60" s="183"/>
      <c r="F60" s="183"/>
      <c r="G60" s="183"/>
    </row>
    <row r="61" spans="2:7">
      <c r="B61" s="157"/>
      <c r="C61" s="156"/>
      <c r="D61" s="155"/>
      <c r="E61" s="183"/>
      <c r="F61" s="183"/>
      <c r="G61" s="183"/>
    </row>
    <row r="62" spans="2:7">
      <c r="B62" s="157"/>
      <c r="C62" s="156"/>
      <c r="D62" s="155"/>
      <c r="E62" s="183"/>
      <c r="F62" s="183"/>
      <c r="G62" s="183"/>
    </row>
    <row r="63" spans="2:7">
      <c r="B63" s="157"/>
      <c r="C63" s="156"/>
      <c r="D63" s="155"/>
      <c r="E63" s="183"/>
      <c r="F63" s="183"/>
      <c r="G63" s="183"/>
    </row>
    <row r="64" spans="2:7">
      <c r="B64" s="157"/>
      <c r="C64" s="156"/>
      <c r="D64" s="155"/>
      <c r="E64" s="183"/>
      <c r="F64" s="183"/>
      <c r="G64" s="183"/>
    </row>
    <row r="65" spans="1:7">
      <c r="B65" s="157"/>
      <c r="C65" s="156"/>
      <c r="D65" s="155"/>
      <c r="E65" s="183"/>
      <c r="F65" s="183"/>
      <c r="G65" s="183"/>
    </row>
    <row r="66" spans="1:7">
      <c r="B66" s="157"/>
      <c r="C66" s="156"/>
      <c r="D66" s="155"/>
      <c r="E66" s="164"/>
      <c r="F66" s="183"/>
      <c r="G66" s="183"/>
    </row>
    <row r="67" spans="1:7">
      <c r="B67" s="157"/>
      <c r="C67" s="156"/>
      <c r="D67" s="155"/>
      <c r="E67" s="164"/>
      <c r="F67" s="183"/>
      <c r="G67" s="183"/>
    </row>
    <row r="68" spans="1:7">
      <c r="B68" s="157"/>
      <c r="C68" s="153"/>
      <c r="D68" s="155"/>
      <c r="E68" s="164"/>
      <c r="F68" s="183"/>
      <c r="G68" s="183"/>
    </row>
    <row r="69" spans="1:7" s="317" customFormat="1">
      <c r="A69" s="195"/>
      <c r="B69" s="193"/>
      <c r="C69" s="153"/>
      <c r="D69" s="192"/>
      <c r="E69" s="194"/>
      <c r="F69" s="194"/>
      <c r="G69" s="194"/>
    </row>
    <row r="70" spans="1:7" s="317" customFormat="1">
      <c r="A70" s="181"/>
      <c r="B70" s="180"/>
      <c r="C70" s="156"/>
      <c r="D70" s="142"/>
      <c r="E70" s="191"/>
      <c r="F70" s="191"/>
      <c r="G70" s="191"/>
    </row>
    <row r="71" spans="1:7" s="317" customFormat="1">
      <c r="A71" s="181"/>
      <c r="B71" s="180"/>
      <c r="C71" s="156"/>
      <c r="D71" s="142"/>
      <c r="E71" s="191"/>
      <c r="F71" s="191"/>
      <c r="G71" s="191"/>
    </row>
    <row r="72" spans="1:7" s="317" customFormat="1">
      <c r="A72" s="181"/>
      <c r="B72" s="180"/>
      <c r="C72" s="156"/>
      <c r="D72" s="142"/>
      <c r="E72" s="191"/>
      <c r="F72" s="191"/>
      <c r="G72" s="191"/>
    </row>
    <row r="73" spans="1:7" s="317" customFormat="1">
      <c r="A73" s="181"/>
      <c r="B73" s="180"/>
      <c r="C73" s="156"/>
      <c r="D73" s="142"/>
      <c r="E73" s="191"/>
      <c r="F73" s="191"/>
      <c r="G73" s="191"/>
    </row>
    <row r="74" spans="1:7" s="317" customFormat="1">
      <c r="A74" s="181"/>
      <c r="B74" s="180"/>
      <c r="C74" s="156"/>
      <c r="D74" s="142"/>
      <c r="E74" s="191"/>
      <c r="F74" s="191"/>
      <c r="G74" s="191"/>
    </row>
    <row r="75" spans="1:7" s="317" customFormat="1">
      <c r="A75" s="181"/>
      <c r="B75" s="180"/>
      <c r="C75" s="156"/>
      <c r="D75" s="142"/>
      <c r="E75" s="191"/>
      <c r="F75" s="191"/>
      <c r="G75" s="191"/>
    </row>
    <row r="76" spans="1:7" s="317" customFormat="1">
      <c r="A76" s="181"/>
      <c r="B76" s="180"/>
      <c r="C76" s="156"/>
      <c r="D76" s="142"/>
      <c r="E76" s="191"/>
      <c r="F76" s="191"/>
      <c r="G76" s="191"/>
    </row>
    <row r="77" spans="1:7" s="317" customFormat="1">
      <c r="A77" s="181"/>
      <c r="B77" s="180"/>
      <c r="C77" s="156"/>
      <c r="D77" s="142"/>
      <c r="E77" s="191"/>
      <c r="F77" s="191"/>
      <c r="G77" s="191"/>
    </row>
    <row r="78" spans="1:7" s="317" customFormat="1">
      <c r="A78" s="181"/>
      <c r="B78" s="180"/>
      <c r="C78" s="156"/>
      <c r="D78" s="142"/>
      <c r="E78" s="191"/>
      <c r="F78" s="191"/>
      <c r="G78" s="191"/>
    </row>
    <row r="79" spans="1:7">
      <c r="A79" s="181"/>
      <c r="B79" s="180"/>
      <c r="C79" s="156"/>
      <c r="D79" s="142"/>
      <c r="E79" s="191"/>
      <c r="F79" s="191"/>
      <c r="G79" s="191"/>
    </row>
    <row r="80" spans="1:7">
      <c r="B80" s="180"/>
      <c r="C80" s="156"/>
      <c r="D80" s="155"/>
      <c r="E80" s="164"/>
      <c r="F80" s="183"/>
      <c r="G80" s="183"/>
    </row>
    <row r="81" spans="1:7">
      <c r="B81" s="180"/>
      <c r="C81" s="156"/>
      <c r="D81" s="155"/>
      <c r="E81" s="164"/>
      <c r="F81" s="183"/>
      <c r="G81" s="183"/>
    </row>
    <row r="82" spans="1:7">
      <c r="B82" s="180"/>
      <c r="C82" s="156"/>
      <c r="D82" s="155"/>
      <c r="E82" s="164"/>
      <c r="F82" s="183"/>
      <c r="G82" s="183"/>
    </row>
    <row r="83" spans="1:7">
      <c r="B83" s="180"/>
      <c r="C83" s="156"/>
      <c r="D83" s="155"/>
      <c r="E83" s="164"/>
      <c r="F83" s="183"/>
      <c r="G83" s="183"/>
    </row>
    <row r="84" spans="1:7">
      <c r="B84" s="180"/>
      <c r="C84" s="156"/>
      <c r="D84" s="155"/>
      <c r="E84" s="164"/>
      <c r="F84" s="183"/>
      <c r="G84" s="183"/>
    </row>
    <row r="85" spans="1:7">
      <c r="B85" s="180"/>
      <c r="C85" s="156"/>
      <c r="D85" s="155"/>
      <c r="E85" s="164"/>
      <c r="F85" s="183"/>
      <c r="G85" s="183"/>
    </row>
    <row r="86" spans="1:7" s="317" customFormat="1">
      <c r="A86" s="181"/>
      <c r="B86" s="193"/>
      <c r="C86" s="153"/>
      <c r="D86" s="192"/>
      <c r="E86" s="191"/>
      <c r="F86" s="191"/>
      <c r="G86" s="191"/>
    </row>
    <row r="87" spans="1:7" s="317" customFormat="1">
      <c r="A87" s="181"/>
      <c r="B87" s="193"/>
      <c r="C87" s="156"/>
      <c r="D87" s="192"/>
      <c r="E87" s="191"/>
      <c r="F87" s="191"/>
      <c r="G87" s="191"/>
    </row>
    <row r="88" spans="1:7" s="317" customFormat="1">
      <c r="A88" s="181"/>
      <c r="B88" s="193"/>
      <c r="C88" s="156"/>
      <c r="D88" s="192"/>
      <c r="E88" s="191"/>
      <c r="F88" s="191"/>
      <c r="G88" s="191"/>
    </row>
    <row r="89" spans="1:7" s="317" customFormat="1">
      <c r="A89" s="181"/>
      <c r="B89" s="193"/>
      <c r="C89" s="156"/>
      <c r="D89" s="192"/>
      <c r="E89" s="191"/>
      <c r="F89" s="191"/>
      <c r="G89" s="191"/>
    </row>
    <row r="90" spans="1:7" s="317" customFormat="1">
      <c r="A90" s="181"/>
      <c r="B90" s="193"/>
      <c r="C90" s="156"/>
      <c r="D90" s="192"/>
      <c r="E90" s="191"/>
      <c r="F90" s="191"/>
      <c r="G90" s="191"/>
    </row>
    <row r="91" spans="1:7" s="317" customFormat="1">
      <c r="A91" s="181"/>
      <c r="B91" s="193"/>
      <c r="C91" s="156"/>
      <c r="D91" s="192"/>
      <c r="E91" s="191"/>
      <c r="F91" s="191"/>
      <c r="G91" s="191"/>
    </row>
    <row r="92" spans="1:7" s="317" customFormat="1">
      <c r="A92" s="181"/>
      <c r="B92" s="193"/>
      <c r="C92" s="156"/>
      <c r="D92" s="192"/>
      <c r="E92" s="191"/>
      <c r="F92" s="191"/>
      <c r="G92" s="191"/>
    </row>
    <row r="93" spans="1:7" s="317" customFormat="1">
      <c r="A93" s="181"/>
      <c r="B93" s="193"/>
      <c r="C93" s="156"/>
      <c r="D93" s="192"/>
      <c r="E93" s="191"/>
      <c r="F93" s="191"/>
      <c r="G93" s="191"/>
    </row>
    <row r="94" spans="1:7">
      <c r="A94" s="149"/>
      <c r="B94" s="148"/>
      <c r="C94" s="147"/>
      <c r="D94" s="146"/>
      <c r="E94" s="321"/>
      <c r="F94" s="145"/>
      <c r="G94" s="145"/>
    </row>
    <row r="95" spans="1:7">
      <c r="A95" s="149"/>
      <c r="B95" s="148"/>
      <c r="C95" s="190"/>
      <c r="D95" s="189"/>
      <c r="E95" s="322"/>
      <c r="F95" s="188"/>
      <c r="G95" s="188"/>
    </row>
    <row r="96" spans="1:7">
      <c r="A96" s="187"/>
      <c r="B96" s="157"/>
      <c r="C96" s="186"/>
      <c r="D96" s="185"/>
      <c r="E96" s="184"/>
      <c r="F96" s="184"/>
      <c r="G96" s="184"/>
    </row>
    <row r="97" spans="1:7" s="320" customFormat="1">
      <c r="A97" s="179"/>
      <c r="B97" s="179"/>
      <c r="C97" s="172"/>
      <c r="D97" s="178"/>
      <c r="E97" s="182"/>
      <c r="F97" s="182"/>
      <c r="G97" s="182"/>
    </row>
    <row r="98" spans="1:7" s="320" customFormat="1">
      <c r="A98" s="179"/>
      <c r="B98" s="179"/>
      <c r="C98" s="172"/>
      <c r="D98" s="178"/>
      <c r="E98" s="182"/>
      <c r="F98" s="182"/>
      <c r="G98" s="182"/>
    </row>
    <row r="99" spans="1:7" s="320" customFormat="1">
      <c r="A99" s="179"/>
      <c r="B99" s="179"/>
      <c r="C99" s="172"/>
      <c r="D99" s="178"/>
      <c r="E99" s="182"/>
      <c r="F99" s="182"/>
      <c r="G99" s="182"/>
    </row>
    <row r="100" spans="1:7" s="320" customFormat="1">
      <c r="A100" s="179"/>
      <c r="B100" s="179"/>
      <c r="C100" s="172"/>
      <c r="D100" s="178"/>
      <c r="E100" s="182"/>
      <c r="F100" s="182"/>
      <c r="G100" s="182"/>
    </row>
    <row r="101" spans="1:7" s="320" customFormat="1">
      <c r="A101" s="179"/>
      <c r="B101" s="143"/>
      <c r="C101" s="172"/>
      <c r="D101" s="141"/>
      <c r="E101" s="140"/>
      <c r="F101" s="140"/>
      <c r="G101" s="140"/>
    </row>
    <row r="102" spans="1:7" s="320" customFormat="1" ht="51" customHeight="1">
      <c r="A102" s="179"/>
      <c r="B102" s="143"/>
      <c r="C102" s="170"/>
      <c r="D102" s="141"/>
      <c r="E102" s="140"/>
      <c r="F102" s="140"/>
      <c r="G102" s="140"/>
    </row>
    <row r="103" spans="1:7" s="320" customFormat="1">
      <c r="A103" s="179"/>
      <c r="B103" s="143"/>
      <c r="C103" s="170"/>
      <c r="D103" s="141"/>
      <c r="E103" s="140"/>
      <c r="F103" s="140"/>
      <c r="G103" s="140"/>
    </row>
    <row r="104" spans="1:7">
      <c r="A104" s="166"/>
      <c r="B104" s="166"/>
      <c r="C104" s="170"/>
      <c r="D104" s="169"/>
      <c r="E104" s="183"/>
      <c r="F104" s="183"/>
      <c r="G104" s="183"/>
    </row>
    <row r="105" spans="1:7">
      <c r="A105" s="166"/>
      <c r="B105" s="166"/>
      <c r="C105" s="139"/>
      <c r="D105" s="139"/>
      <c r="E105" s="196"/>
      <c r="F105" s="196"/>
      <c r="G105" s="196"/>
    </row>
    <row r="106" spans="1:7">
      <c r="A106" s="166"/>
      <c r="B106" s="166"/>
      <c r="C106" s="139"/>
      <c r="D106" s="169"/>
      <c r="E106" s="183"/>
      <c r="F106" s="151"/>
      <c r="G106" s="163"/>
    </row>
    <row r="107" spans="1:7">
      <c r="A107" s="166"/>
      <c r="B107" s="166"/>
      <c r="C107" s="139"/>
      <c r="D107" s="139"/>
      <c r="E107" s="196"/>
      <c r="F107" s="196"/>
      <c r="G107" s="196"/>
    </row>
    <row r="108" spans="1:7">
      <c r="A108" s="166"/>
      <c r="B108" s="166"/>
      <c r="C108" s="139"/>
      <c r="D108" s="169"/>
      <c r="E108" s="183"/>
      <c r="F108" s="151"/>
      <c r="G108" s="163"/>
    </row>
    <row r="109" spans="1:7">
      <c r="A109" s="166"/>
      <c r="B109" s="166"/>
      <c r="C109" s="139"/>
      <c r="D109" s="169"/>
      <c r="E109" s="183"/>
      <c r="F109" s="151"/>
      <c r="G109" s="163"/>
    </row>
    <row r="110" spans="1:7">
      <c r="A110" s="166"/>
      <c r="B110" s="166"/>
      <c r="C110" s="139"/>
      <c r="D110" s="169"/>
      <c r="E110" s="183"/>
      <c r="F110" s="151"/>
      <c r="G110" s="163"/>
    </row>
    <row r="111" spans="1:7">
      <c r="A111" s="166"/>
      <c r="B111" s="166"/>
      <c r="C111" s="139"/>
      <c r="D111" s="169"/>
      <c r="E111" s="183"/>
      <c r="F111" s="151"/>
      <c r="G111" s="163"/>
    </row>
    <row r="112" spans="1:7">
      <c r="A112" s="166"/>
      <c r="B112" s="139"/>
      <c r="C112" s="139"/>
      <c r="D112" s="169"/>
      <c r="E112" s="183"/>
      <c r="F112" s="151"/>
      <c r="G112" s="163"/>
    </row>
    <row r="113" spans="1:7">
      <c r="A113" s="166"/>
      <c r="B113" s="166"/>
      <c r="C113" s="170"/>
      <c r="D113" s="169"/>
      <c r="E113" s="183"/>
      <c r="F113" s="183"/>
      <c r="G113" s="183"/>
    </row>
    <row r="114" spans="1:7">
      <c r="A114" s="166"/>
      <c r="B114" s="166"/>
      <c r="C114" s="170"/>
      <c r="D114" s="169"/>
      <c r="E114" s="183"/>
      <c r="F114" s="151"/>
      <c r="G114" s="163"/>
    </row>
    <row r="115" spans="1:7">
      <c r="A115" s="166"/>
      <c r="B115" s="166"/>
      <c r="C115" s="170"/>
      <c r="D115" s="169"/>
      <c r="E115" s="183"/>
      <c r="F115" s="183"/>
      <c r="G115" s="183"/>
    </row>
    <row r="116" spans="1:7">
      <c r="A116" s="166"/>
      <c r="B116" s="166"/>
      <c r="C116" s="170"/>
      <c r="D116" s="169"/>
      <c r="E116" s="183"/>
      <c r="F116" s="183"/>
      <c r="G116" s="183"/>
    </row>
    <row r="117" spans="1:7">
      <c r="A117" s="166"/>
      <c r="B117" s="166"/>
      <c r="C117" s="170"/>
      <c r="D117" s="169"/>
      <c r="E117" s="183"/>
      <c r="F117" s="151"/>
      <c r="G117" s="163"/>
    </row>
    <row r="118" spans="1:7">
      <c r="A118" s="166"/>
      <c r="B118" s="166"/>
      <c r="C118" s="170"/>
      <c r="D118" s="139"/>
      <c r="E118" s="196"/>
      <c r="F118" s="196"/>
      <c r="G118" s="196"/>
    </row>
    <row r="119" spans="1:7">
      <c r="B119" s="166"/>
      <c r="C119" s="170"/>
      <c r="D119" s="169"/>
      <c r="E119" s="183"/>
      <c r="F119" s="151"/>
      <c r="G119" s="163"/>
    </row>
    <row r="120" spans="1:7">
      <c r="B120" s="166"/>
      <c r="C120" s="170"/>
      <c r="D120" s="169"/>
      <c r="E120" s="183"/>
      <c r="F120" s="151"/>
      <c r="G120" s="163"/>
    </row>
    <row r="121" spans="1:7">
      <c r="B121" s="166"/>
      <c r="C121" s="170"/>
      <c r="D121" s="169"/>
      <c r="E121" s="183"/>
      <c r="F121" s="151"/>
      <c r="G121" s="163"/>
    </row>
    <row r="122" spans="1:7">
      <c r="B122" s="166"/>
      <c r="C122" s="170"/>
      <c r="D122" s="139"/>
      <c r="E122" s="196"/>
      <c r="F122" s="196"/>
      <c r="G122" s="196"/>
    </row>
    <row r="123" spans="1:7">
      <c r="B123" s="166"/>
      <c r="C123" s="170"/>
      <c r="D123" s="139"/>
      <c r="E123" s="196"/>
      <c r="F123" s="196"/>
      <c r="G123" s="196"/>
    </row>
    <row r="124" spans="1:7">
      <c r="B124" s="166"/>
      <c r="C124" s="176"/>
      <c r="D124" s="169"/>
      <c r="E124" s="183"/>
      <c r="F124" s="151"/>
      <c r="G124" s="163"/>
    </row>
    <row r="125" spans="1:7">
      <c r="B125" s="166"/>
      <c r="C125" s="176"/>
      <c r="D125" s="169"/>
      <c r="E125" s="183"/>
      <c r="F125" s="151"/>
      <c r="G125" s="163"/>
    </row>
    <row r="126" spans="1:7">
      <c r="B126" s="166"/>
      <c r="C126" s="176"/>
      <c r="D126" s="169"/>
      <c r="E126" s="183"/>
      <c r="F126" s="151"/>
      <c r="G126" s="163"/>
    </row>
    <row r="127" spans="1:7">
      <c r="B127" s="166"/>
      <c r="C127" s="172"/>
      <c r="D127" s="169"/>
      <c r="E127" s="183"/>
      <c r="F127" s="151"/>
      <c r="G127" s="163"/>
    </row>
    <row r="128" spans="1:7">
      <c r="B128" s="166"/>
      <c r="C128" s="170"/>
      <c r="D128" s="169"/>
      <c r="E128" s="183"/>
      <c r="F128" s="151"/>
      <c r="G128" s="163"/>
    </row>
    <row r="129" spans="1:7">
      <c r="B129" s="166"/>
      <c r="C129" s="170"/>
      <c r="D129" s="169"/>
      <c r="E129" s="183"/>
      <c r="F129" s="151"/>
      <c r="G129" s="163"/>
    </row>
    <row r="130" spans="1:7">
      <c r="B130" s="166"/>
      <c r="C130" s="170"/>
      <c r="D130" s="169"/>
      <c r="E130" s="183"/>
      <c r="F130" s="151"/>
      <c r="G130" s="163"/>
    </row>
    <row r="131" spans="1:7">
      <c r="B131" s="166"/>
      <c r="C131" s="170"/>
      <c r="D131" s="169"/>
      <c r="E131" s="183"/>
      <c r="F131" s="151"/>
      <c r="G131" s="163"/>
    </row>
    <row r="132" spans="1:7">
      <c r="B132" s="166"/>
      <c r="C132" s="170"/>
      <c r="D132" s="169"/>
      <c r="E132" s="183"/>
      <c r="F132" s="151"/>
      <c r="G132" s="163"/>
    </row>
    <row r="133" spans="1:7">
      <c r="B133" s="166"/>
      <c r="C133" s="170"/>
    </row>
    <row r="134" spans="1:7" s="320" customFormat="1">
      <c r="A134" s="177"/>
      <c r="B134" s="179"/>
      <c r="C134" s="172"/>
      <c r="D134" s="178"/>
      <c r="E134" s="182"/>
      <c r="F134" s="182"/>
      <c r="G134" s="182"/>
    </row>
    <row r="135" spans="1:7" s="320" customFormat="1">
      <c r="A135" s="177"/>
      <c r="B135" s="179"/>
      <c r="C135" s="172"/>
      <c r="D135" s="178"/>
      <c r="E135" s="182"/>
      <c r="F135" s="182"/>
      <c r="G135" s="182"/>
    </row>
    <row r="136" spans="1:7">
      <c r="B136" s="180"/>
      <c r="C136" s="172"/>
    </row>
    <row r="137" spans="1:7">
      <c r="B137" s="180"/>
      <c r="C137" s="170"/>
    </row>
    <row r="138" spans="1:7">
      <c r="B138" s="180"/>
      <c r="C138" s="170"/>
    </row>
    <row r="139" spans="1:7">
      <c r="B139" s="180"/>
      <c r="C139" s="170"/>
    </row>
    <row r="140" spans="1:7">
      <c r="B140" s="180"/>
      <c r="C140" s="170"/>
    </row>
    <row r="141" spans="1:7">
      <c r="B141" s="180"/>
      <c r="C141" s="170"/>
    </row>
    <row r="142" spans="1:7">
      <c r="B142" s="180"/>
      <c r="C142" s="170"/>
    </row>
    <row r="143" spans="1:7" ht="13.5">
      <c r="B143" s="180"/>
      <c r="C143" s="173"/>
    </row>
    <row r="144" spans="1:7">
      <c r="B144" s="180"/>
      <c r="C144" s="170"/>
      <c r="D144" s="169"/>
      <c r="E144" s="183"/>
      <c r="F144" s="151"/>
      <c r="G144" s="163"/>
    </row>
    <row r="145" spans="2:7">
      <c r="B145" s="180"/>
      <c r="C145" s="170"/>
    </row>
    <row r="146" spans="2:7">
      <c r="B146" s="180"/>
      <c r="C146" s="170"/>
      <c r="D146" s="139"/>
      <c r="E146" s="196"/>
      <c r="F146" s="196"/>
      <c r="G146" s="196"/>
    </row>
    <row r="147" spans="2:7">
      <c r="B147" s="180"/>
      <c r="C147" s="170"/>
      <c r="D147" s="169"/>
      <c r="E147" s="183"/>
      <c r="F147" s="151"/>
      <c r="G147" s="163"/>
    </row>
    <row r="148" spans="2:7">
      <c r="B148" s="180"/>
      <c r="C148" s="170"/>
    </row>
    <row r="149" spans="2:7">
      <c r="B149" s="180"/>
      <c r="C149" s="170"/>
      <c r="D149" s="169"/>
      <c r="E149" s="183"/>
      <c r="F149" s="151"/>
      <c r="G149" s="163"/>
    </row>
    <row r="150" spans="2:7">
      <c r="B150" s="180"/>
      <c r="C150" s="170"/>
    </row>
    <row r="151" spans="2:7" ht="40.5" customHeight="1">
      <c r="B151" s="180"/>
      <c r="C151" s="170"/>
      <c r="D151" s="169"/>
      <c r="E151" s="183"/>
      <c r="F151" s="151"/>
      <c r="G151" s="163"/>
    </row>
    <row r="152" spans="2:7">
      <c r="B152" s="180"/>
      <c r="C152" s="170"/>
    </row>
    <row r="153" spans="2:7">
      <c r="B153" s="180"/>
      <c r="C153" s="170"/>
      <c r="D153" s="169"/>
      <c r="E153" s="183"/>
      <c r="F153" s="151"/>
      <c r="G153" s="163"/>
    </row>
    <row r="154" spans="2:7">
      <c r="B154" s="180"/>
      <c r="C154" s="170"/>
    </row>
    <row r="155" spans="2:7">
      <c r="B155" s="180"/>
      <c r="C155" s="170"/>
      <c r="D155" s="169"/>
      <c r="E155" s="183"/>
      <c r="F155" s="151"/>
      <c r="G155" s="163"/>
    </row>
    <row r="156" spans="2:7">
      <c r="B156" s="180"/>
      <c r="C156" s="170"/>
    </row>
    <row r="157" spans="2:7">
      <c r="B157" s="180"/>
      <c r="C157" s="170"/>
    </row>
    <row r="158" spans="2:7">
      <c r="B158" s="180"/>
      <c r="C158" s="176"/>
      <c r="D158" s="169"/>
      <c r="E158" s="183"/>
      <c r="F158" s="151"/>
      <c r="G158" s="163"/>
    </row>
    <row r="159" spans="2:7">
      <c r="B159" s="180"/>
      <c r="C159" s="176"/>
      <c r="D159" s="169"/>
      <c r="E159" s="183"/>
      <c r="F159" s="151"/>
      <c r="G159" s="163"/>
    </row>
    <row r="160" spans="2:7">
      <c r="B160" s="180"/>
      <c r="C160" s="176"/>
      <c r="D160" s="169"/>
      <c r="E160" s="183"/>
      <c r="F160" s="151"/>
      <c r="G160" s="163"/>
    </row>
    <row r="161" spans="2:7">
      <c r="B161" s="180"/>
      <c r="C161" s="176"/>
      <c r="D161" s="169"/>
      <c r="E161" s="183"/>
      <c r="F161" s="151"/>
      <c r="G161" s="163"/>
    </row>
    <row r="162" spans="2:7">
      <c r="B162" s="180"/>
      <c r="C162" s="176"/>
      <c r="D162" s="169"/>
      <c r="E162" s="183"/>
      <c r="F162" s="151"/>
      <c r="G162" s="163"/>
    </row>
    <row r="163" spans="2:7">
      <c r="B163" s="180"/>
      <c r="C163" s="176"/>
      <c r="D163" s="169"/>
      <c r="E163" s="183"/>
      <c r="F163" s="151"/>
      <c r="G163" s="163"/>
    </row>
    <row r="164" spans="2:7">
      <c r="B164" s="180"/>
      <c r="C164" s="176"/>
      <c r="D164" s="169"/>
      <c r="E164" s="183"/>
      <c r="F164" s="151"/>
      <c r="G164" s="163"/>
    </row>
    <row r="165" spans="2:7">
      <c r="B165" s="180"/>
      <c r="C165" s="176"/>
      <c r="D165" s="169"/>
      <c r="E165" s="183"/>
      <c r="F165" s="151"/>
      <c r="G165" s="163"/>
    </row>
    <row r="166" spans="2:7">
      <c r="B166" s="180"/>
      <c r="C166" s="176"/>
      <c r="D166" s="169"/>
      <c r="E166" s="183"/>
      <c r="F166" s="151"/>
      <c r="G166" s="163"/>
    </row>
    <row r="167" spans="2:7">
      <c r="B167" s="180"/>
      <c r="C167" s="176"/>
      <c r="D167" s="169"/>
      <c r="E167" s="183"/>
      <c r="F167" s="151"/>
      <c r="G167" s="163"/>
    </row>
    <row r="168" spans="2:7">
      <c r="B168" s="180"/>
      <c r="C168" s="176"/>
      <c r="D168" s="169"/>
      <c r="E168" s="183"/>
      <c r="F168" s="151"/>
      <c r="G168" s="163"/>
    </row>
    <row r="169" spans="2:7">
      <c r="B169" s="180"/>
      <c r="C169" s="123"/>
      <c r="D169" s="139"/>
      <c r="E169" s="196"/>
      <c r="F169" s="196"/>
      <c r="G169" s="196"/>
    </row>
    <row r="170" spans="2:7">
      <c r="B170" s="180"/>
      <c r="C170" s="176"/>
      <c r="D170" s="169"/>
      <c r="E170" s="183"/>
      <c r="F170" s="151"/>
      <c r="G170" s="163"/>
    </row>
    <row r="171" spans="2:7">
      <c r="B171" s="180"/>
      <c r="C171" s="176"/>
      <c r="D171" s="169"/>
      <c r="E171" s="183"/>
      <c r="F171" s="151"/>
      <c r="G171" s="163"/>
    </row>
    <row r="172" spans="2:7">
      <c r="B172" s="180"/>
      <c r="C172" s="176"/>
      <c r="D172" s="169"/>
      <c r="E172" s="183"/>
      <c r="F172" s="151"/>
      <c r="G172" s="163"/>
    </row>
    <row r="173" spans="2:7">
      <c r="B173" s="180"/>
      <c r="C173" s="176"/>
      <c r="D173" s="169"/>
      <c r="E173" s="183"/>
      <c r="F173" s="151"/>
      <c r="G173" s="163"/>
    </row>
    <row r="174" spans="2:7">
      <c r="B174" s="180"/>
      <c r="C174" s="123"/>
      <c r="D174" s="139"/>
      <c r="E174" s="196"/>
      <c r="F174" s="196"/>
      <c r="G174" s="196"/>
    </row>
    <row r="175" spans="2:7">
      <c r="B175" s="180"/>
      <c r="C175" s="176"/>
      <c r="D175" s="169"/>
      <c r="E175" s="183"/>
      <c r="F175" s="151"/>
      <c r="G175" s="163"/>
    </row>
    <row r="176" spans="2:7">
      <c r="B176" s="180"/>
      <c r="C176" s="176"/>
      <c r="D176" s="169"/>
      <c r="E176" s="183"/>
      <c r="F176" s="151"/>
      <c r="G176" s="163"/>
    </row>
    <row r="177" spans="2:7">
      <c r="B177" s="180"/>
      <c r="C177" s="176"/>
      <c r="D177" s="169"/>
      <c r="E177" s="183"/>
      <c r="F177" s="151"/>
      <c r="G177" s="163"/>
    </row>
    <row r="178" spans="2:7">
      <c r="B178" s="180"/>
      <c r="C178" s="123"/>
      <c r="D178" s="139"/>
      <c r="E178" s="196"/>
      <c r="F178" s="196"/>
      <c r="G178" s="196"/>
    </row>
    <row r="179" spans="2:7">
      <c r="B179" s="180"/>
      <c r="C179" s="176"/>
      <c r="D179" s="169"/>
      <c r="E179" s="183"/>
      <c r="F179" s="151"/>
      <c r="G179" s="163"/>
    </row>
    <row r="180" spans="2:7">
      <c r="B180" s="180"/>
      <c r="C180" s="176"/>
      <c r="D180" s="169"/>
      <c r="E180" s="183"/>
      <c r="F180" s="151"/>
      <c r="G180" s="163"/>
    </row>
    <row r="181" spans="2:7">
      <c r="B181" s="180"/>
      <c r="C181" s="176"/>
      <c r="D181" s="169"/>
      <c r="E181" s="183"/>
      <c r="F181" s="151"/>
      <c r="G181" s="163"/>
    </row>
    <row r="182" spans="2:7">
      <c r="B182" s="180"/>
      <c r="C182" s="176"/>
      <c r="D182" s="169"/>
      <c r="E182" s="183"/>
      <c r="F182" s="151"/>
      <c r="G182" s="163"/>
    </row>
    <row r="183" spans="2:7">
      <c r="B183" s="180"/>
      <c r="C183" s="123"/>
      <c r="D183" s="169"/>
      <c r="E183" s="183"/>
      <c r="F183" s="151"/>
      <c r="G183" s="163"/>
    </row>
    <row r="184" spans="2:7">
      <c r="B184" s="180"/>
      <c r="C184" s="176"/>
      <c r="D184" s="139"/>
      <c r="E184" s="196"/>
      <c r="F184" s="196"/>
      <c r="G184" s="196"/>
    </row>
    <row r="185" spans="2:7">
      <c r="B185" s="180"/>
      <c r="C185" s="123"/>
      <c r="D185" s="169"/>
      <c r="E185" s="183"/>
      <c r="F185" s="151"/>
      <c r="G185" s="163"/>
    </row>
    <row r="186" spans="2:7">
      <c r="B186" s="180"/>
      <c r="C186" s="176"/>
      <c r="D186" s="169"/>
      <c r="E186" s="183"/>
      <c r="F186" s="151"/>
      <c r="G186" s="163"/>
    </row>
    <row r="187" spans="2:7">
      <c r="B187" s="180"/>
      <c r="C187" s="123"/>
      <c r="D187" s="169"/>
      <c r="E187" s="183"/>
      <c r="F187" s="151"/>
      <c r="G187" s="163"/>
    </row>
    <row r="188" spans="2:7">
      <c r="B188" s="180"/>
      <c r="C188" s="176"/>
      <c r="D188" s="169"/>
      <c r="E188" s="183"/>
      <c r="F188" s="151"/>
      <c r="G188" s="163"/>
    </row>
    <row r="189" spans="2:7">
      <c r="B189" s="180"/>
      <c r="C189" s="123"/>
      <c r="D189" s="169"/>
      <c r="E189" s="183"/>
      <c r="F189" s="151"/>
      <c r="G189" s="163"/>
    </row>
    <row r="190" spans="2:7">
      <c r="B190" s="180"/>
      <c r="C190" s="123"/>
      <c r="D190" s="169"/>
      <c r="E190" s="183"/>
      <c r="F190" s="151"/>
      <c r="G190" s="163"/>
    </row>
    <row r="191" spans="2:7">
      <c r="B191" s="180"/>
      <c r="C191" s="123"/>
      <c r="D191" s="169"/>
      <c r="E191" s="183"/>
      <c r="F191" s="151"/>
      <c r="G191" s="163"/>
    </row>
    <row r="192" spans="2:7">
      <c r="B192" s="180"/>
      <c r="C192" s="123"/>
      <c r="D192" s="169"/>
      <c r="E192" s="183"/>
      <c r="F192" s="151"/>
      <c r="G192" s="163"/>
    </row>
    <row r="193" spans="1:7">
      <c r="B193" s="180"/>
      <c r="C193" s="123"/>
      <c r="D193" s="169"/>
      <c r="E193" s="183"/>
      <c r="F193" s="151"/>
      <c r="G193" s="163"/>
    </row>
    <row r="194" spans="1:7">
      <c r="B194" s="180"/>
      <c r="C194" s="123"/>
      <c r="D194" s="169"/>
      <c r="E194" s="183"/>
      <c r="F194" s="151"/>
      <c r="G194" s="163"/>
    </row>
    <row r="195" spans="1:7">
      <c r="B195" s="180"/>
      <c r="C195" s="123"/>
      <c r="D195" s="169"/>
      <c r="E195" s="183"/>
      <c r="F195" s="151"/>
      <c r="G195" s="163"/>
    </row>
    <row r="196" spans="1:7">
      <c r="B196" s="180"/>
      <c r="C196" s="123"/>
      <c r="D196" s="169"/>
      <c r="E196" s="183"/>
      <c r="F196" s="151"/>
      <c r="G196" s="163"/>
    </row>
    <row r="197" spans="1:7">
      <c r="B197" s="180"/>
      <c r="C197" s="123"/>
      <c r="D197" s="169"/>
      <c r="E197" s="183"/>
      <c r="F197" s="151"/>
      <c r="G197" s="163"/>
    </row>
    <row r="198" spans="1:7">
      <c r="B198" s="180"/>
      <c r="C198" s="123"/>
      <c r="D198" s="169"/>
      <c r="E198" s="183"/>
      <c r="F198" s="151"/>
      <c r="G198" s="163"/>
    </row>
    <row r="199" spans="1:7">
      <c r="B199" s="180"/>
      <c r="C199" s="123"/>
      <c r="D199" s="169"/>
      <c r="E199" s="183"/>
      <c r="F199" s="151"/>
      <c r="G199" s="163"/>
    </row>
    <row r="200" spans="1:7">
      <c r="B200" s="180"/>
      <c r="C200" s="123"/>
      <c r="D200" s="169"/>
      <c r="E200" s="183"/>
      <c r="F200" s="151"/>
      <c r="G200" s="163"/>
    </row>
    <row r="201" spans="1:7">
      <c r="B201" s="180"/>
      <c r="C201" s="123"/>
      <c r="D201" s="169"/>
      <c r="E201" s="183"/>
      <c r="F201" s="151"/>
      <c r="G201" s="163"/>
    </row>
    <row r="202" spans="1:7">
      <c r="B202" s="180"/>
      <c r="C202" s="123"/>
      <c r="D202" s="169"/>
      <c r="E202" s="183"/>
      <c r="F202" s="151"/>
      <c r="G202" s="163"/>
    </row>
    <row r="203" spans="1:7">
      <c r="B203" s="180"/>
      <c r="C203" s="123"/>
      <c r="D203" s="169"/>
      <c r="E203" s="183"/>
      <c r="F203" s="151"/>
      <c r="G203" s="163"/>
    </row>
    <row r="204" spans="1:7">
      <c r="B204" s="180"/>
      <c r="C204" s="123"/>
      <c r="D204" s="169"/>
      <c r="E204" s="183"/>
      <c r="F204" s="151"/>
      <c r="G204" s="163"/>
    </row>
    <row r="205" spans="1:7">
      <c r="B205" s="180"/>
      <c r="C205" s="123"/>
      <c r="D205" s="169"/>
      <c r="E205" s="183"/>
      <c r="F205" s="151"/>
      <c r="G205" s="163"/>
    </row>
    <row r="206" spans="1:7">
      <c r="A206" s="181"/>
      <c r="B206" s="180"/>
      <c r="C206" s="156"/>
      <c r="D206" s="169"/>
      <c r="E206" s="183"/>
      <c r="F206" s="151"/>
      <c r="G206" s="151"/>
    </row>
    <row r="207" spans="1:7" s="320" customFormat="1">
      <c r="A207" s="171"/>
      <c r="B207" s="180"/>
      <c r="C207" s="153"/>
      <c r="D207" s="152"/>
      <c r="E207" s="182"/>
      <c r="F207" s="151"/>
      <c r="G207" s="150"/>
    </row>
    <row r="210" spans="1:7" s="320" customFormat="1">
      <c r="A210" s="177"/>
      <c r="B210" s="179"/>
      <c r="C210" s="172"/>
      <c r="D210" s="178"/>
      <c r="E210" s="182"/>
      <c r="F210" s="151"/>
      <c r="G210" s="151"/>
    </row>
    <row r="211" spans="1:7">
      <c r="A211" s="175"/>
      <c r="B211" s="166"/>
      <c r="C211" s="170"/>
      <c r="D211" s="169"/>
      <c r="E211" s="183"/>
      <c r="F211" s="151"/>
      <c r="G211" s="151"/>
    </row>
    <row r="212" spans="1:7" ht="13.5">
      <c r="A212" s="175"/>
      <c r="B212" s="166"/>
      <c r="C212" s="173"/>
      <c r="D212" s="169"/>
      <c r="E212" s="183"/>
      <c r="F212" s="151"/>
      <c r="G212" s="151"/>
    </row>
    <row r="213" spans="1:7">
      <c r="A213" s="175"/>
      <c r="B213" s="166"/>
      <c r="C213" s="170"/>
      <c r="D213" s="169"/>
      <c r="E213" s="183"/>
      <c r="F213" s="151"/>
      <c r="G213" s="151"/>
    </row>
    <row r="214" spans="1:7">
      <c r="A214" s="175"/>
      <c r="B214" s="166"/>
      <c r="C214" s="170"/>
      <c r="D214" s="169"/>
      <c r="E214" s="183"/>
      <c r="F214" s="151"/>
      <c r="G214" s="151"/>
    </row>
    <row r="215" spans="1:7">
      <c r="A215" s="175"/>
      <c r="B215" s="166"/>
      <c r="C215" s="170"/>
      <c r="D215" s="169"/>
      <c r="E215" s="183"/>
      <c r="F215" s="151"/>
      <c r="G215" s="151"/>
    </row>
    <row r="216" spans="1:7">
      <c r="A216" s="175"/>
      <c r="B216" s="166"/>
      <c r="C216" s="170"/>
      <c r="D216" s="169"/>
      <c r="E216" s="183"/>
      <c r="F216" s="151"/>
      <c r="G216" s="151"/>
    </row>
    <row r="217" spans="1:7">
      <c r="A217" s="175"/>
      <c r="B217" s="166"/>
      <c r="C217" s="170"/>
      <c r="D217" s="169"/>
      <c r="E217" s="183"/>
      <c r="F217" s="151"/>
      <c r="G217" s="151"/>
    </row>
    <row r="218" spans="1:7">
      <c r="A218" s="175"/>
      <c r="B218" s="166"/>
      <c r="C218" s="170"/>
      <c r="D218" s="169"/>
      <c r="E218" s="183"/>
      <c r="F218" s="151"/>
      <c r="G218" s="151"/>
    </row>
    <row r="219" spans="1:7">
      <c r="A219" s="175"/>
      <c r="B219" s="166"/>
      <c r="C219" s="170"/>
      <c r="D219" s="169"/>
      <c r="E219" s="183"/>
      <c r="F219" s="151"/>
      <c r="G219" s="151"/>
    </row>
    <row r="220" spans="1:7">
      <c r="A220" s="175"/>
      <c r="B220" s="166"/>
      <c r="C220" s="170"/>
      <c r="D220" s="169"/>
      <c r="E220" s="183"/>
      <c r="F220" s="151"/>
      <c r="G220" s="151"/>
    </row>
    <row r="221" spans="1:7">
      <c r="A221" s="175"/>
      <c r="B221" s="166"/>
      <c r="C221" s="170"/>
      <c r="D221" s="169"/>
      <c r="E221" s="183"/>
      <c r="F221" s="151"/>
      <c r="G221" s="151"/>
    </row>
    <row r="222" spans="1:7">
      <c r="A222" s="175"/>
      <c r="B222" s="166"/>
      <c r="C222" s="170"/>
      <c r="D222" s="169"/>
      <c r="E222" s="183"/>
      <c r="F222" s="151"/>
      <c r="G222" s="163"/>
    </row>
    <row r="223" spans="1:7" ht="13.5">
      <c r="A223" s="175"/>
      <c r="B223" s="166"/>
      <c r="C223" s="173"/>
      <c r="D223" s="169"/>
      <c r="E223" s="183"/>
      <c r="F223" s="151"/>
      <c r="G223" s="163"/>
    </row>
    <row r="224" spans="1:7">
      <c r="A224" s="175"/>
      <c r="B224" s="166"/>
      <c r="C224" s="179"/>
      <c r="D224" s="169"/>
      <c r="E224" s="183"/>
      <c r="F224" s="151"/>
      <c r="G224" s="163"/>
    </row>
    <row r="225" spans="1:7">
      <c r="A225" s="175"/>
      <c r="B225" s="166"/>
      <c r="C225" s="327"/>
      <c r="D225" s="328"/>
      <c r="E225" s="124"/>
      <c r="F225" s="151"/>
      <c r="G225" s="163"/>
    </row>
    <row r="226" spans="1:7">
      <c r="A226" s="175"/>
      <c r="B226" s="166"/>
      <c r="C226" s="327"/>
      <c r="D226" s="328"/>
      <c r="E226" s="124"/>
      <c r="F226" s="151"/>
      <c r="G226" s="163"/>
    </row>
    <row r="227" spans="1:7" ht="40.5" customHeight="1">
      <c r="A227" s="175"/>
      <c r="B227" s="166"/>
      <c r="C227" s="170"/>
      <c r="D227" s="169"/>
      <c r="E227" s="183"/>
      <c r="F227" s="151"/>
      <c r="G227" s="163"/>
    </row>
    <row r="228" spans="1:7">
      <c r="A228" s="175"/>
      <c r="B228" s="166"/>
      <c r="C228" s="170"/>
      <c r="D228" s="169"/>
      <c r="E228" s="183"/>
      <c r="F228" s="151"/>
      <c r="G228" s="163"/>
    </row>
    <row r="229" spans="1:7">
      <c r="A229" s="175"/>
      <c r="B229" s="166"/>
      <c r="C229" s="170"/>
      <c r="D229" s="169"/>
      <c r="E229" s="183"/>
      <c r="F229" s="151"/>
      <c r="G229" s="163"/>
    </row>
    <row r="230" spans="1:7">
      <c r="A230" s="175"/>
      <c r="B230" s="166"/>
      <c r="C230" s="170"/>
      <c r="D230" s="169"/>
      <c r="E230" s="183"/>
      <c r="F230" s="151"/>
      <c r="G230" s="163"/>
    </row>
    <row r="231" spans="1:7">
      <c r="A231" s="175"/>
      <c r="B231" s="166"/>
      <c r="C231" s="170"/>
      <c r="D231" s="169"/>
      <c r="E231" s="183"/>
      <c r="F231" s="151"/>
      <c r="G231" s="163"/>
    </row>
    <row r="232" spans="1:7">
      <c r="A232" s="175"/>
      <c r="B232" s="166"/>
      <c r="C232" s="170"/>
      <c r="D232" s="169"/>
      <c r="E232" s="183"/>
      <c r="F232" s="151"/>
      <c r="G232" s="163"/>
    </row>
    <row r="233" spans="1:7">
      <c r="A233" s="175"/>
      <c r="B233" s="166"/>
      <c r="C233" s="170"/>
      <c r="D233" s="169"/>
      <c r="E233" s="183"/>
      <c r="F233" s="151"/>
      <c r="G233" s="163"/>
    </row>
    <row r="234" spans="1:7">
      <c r="A234" s="175"/>
      <c r="B234" s="166"/>
      <c r="C234" s="170"/>
      <c r="D234" s="169"/>
      <c r="E234" s="183"/>
      <c r="F234" s="151"/>
      <c r="G234" s="163"/>
    </row>
    <row r="235" spans="1:7">
      <c r="A235" s="175"/>
      <c r="B235" s="166"/>
      <c r="C235" s="170"/>
      <c r="D235" s="169"/>
      <c r="E235" s="183"/>
      <c r="F235" s="151"/>
      <c r="G235" s="163"/>
    </row>
    <row r="236" spans="1:7">
      <c r="A236" s="175"/>
      <c r="B236" s="166"/>
      <c r="C236" s="170"/>
      <c r="D236" s="169"/>
      <c r="E236" s="183"/>
      <c r="F236" s="151"/>
      <c r="G236" s="151"/>
    </row>
    <row r="237" spans="1:7">
      <c r="A237" s="175"/>
      <c r="B237" s="166"/>
      <c r="C237" s="170"/>
      <c r="D237" s="169"/>
      <c r="E237" s="183"/>
      <c r="F237" s="151"/>
      <c r="G237" s="163"/>
    </row>
    <row r="238" spans="1:7">
      <c r="A238" s="175"/>
      <c r="B238" s="166"/>
      <c r="C238" s="170"/>
      <c r="D238" s="169"/>
      <c r="E238" s="183"/>
      <c r="F238" s="151"/>
      <c r="G238" s="151"/>
    </row>
    <row r="239" spans="1:7">
      <c r="A239" s="175"/>
      <c r="B239" s="166"/>
      <c r="C239" s="170"/>
      <c r="D239" s="169"/>
      <c r="E239" s="183"/>
      <c r="F239" s="151"/>
      <c r="G239" s="163"/>
    </row>
    <row r="240" spans="1:7">
      <c r="A240" s="175"/>
      <c r="B240" s="166"/>
      <c r="C240" s="170"/>
      <c r="D240" s="169"/>
      <c r="E240" s="183"/>
      <c r="F240" s="151"/>
      <c r="G240" s="163"/>
    </row>
    <row r="241" spans="1:7">
      <c r="A241" s="175"/>
      <c r="B241" s="166"/>
      <c r="C241" s="170"/>
      <c r="D241" s="169"/>
      <c r="E241" s="183"/>
      <c r="F241" s="151"/>
      <c r="G241" s="163"/>
    </row>
    <row r="242" spans="1:7">
      <c r="A242" s="175"/>
      <c r="B242" s="166"/>
      <c r="C242" s="170"/>
      <c r="D242" s="169"/>
      <c r="E242" s="183"/>
      <c r="F242" s="151"/>
      <c r="G242" s="163"/>
    </row>
    <row r="243" spans="1:7">
      <c r="A243" s="175"/>
      <c r="B243" s="166"/>
      <c r="C243" s="170"/>
      <c r="D243" s="169"/>
      <c r="E243" s="183"/>
      <c r="F243" s="151"/>
      <c r="G243" s="163"/>
    </row>
    <row r="244" spans="1:7">
      <c r="A244" s="175"/>
      <c r="B244" s="166"/>
      <c r="C244" s="170"/>
      <c r="D244" s="169"/>
      <c r="E244" s="183"/>
      <c r="F244" s="151"/>
      <c r="G244" s="163"/>
    </row>
    <row r="245" spans="1:7">
      <c r="A245" s="175"/>
      <c r="B245" s="166"/>
      <c r="C245" s="170"/>
      <c r="D245" s="169"/>
      <c r="E245" s="183"/>
      <c r="F245" s="151"/>
      <c r="G245" s="163"/>
    </row>
    <row r="246" spans="1:7">
      <c r="A246" s="175"/>
      <c r="B246" s="166"/>
      <c r="C246" s="170"/>
      <c r="D246" s="169"/>
      <c r="E246" s="183"/>
      <c r="F246" s="151"/>
      <c r="G246" s="163"/>
    </row>
    <row r="247" spans="1:7">
      <c r="A247" s="175"/>
      <c r="B247" s="166"/>
      <c r="C247" s="170"/>
      <c r="D247" s="169"/>
      <c r="E247" s="183"/>
      <c r="F247" s="151"/>
      <c r="G247" s="163"/>
    </row>
    <row r="248" spans="1:7">
      <c r="A248" s="175"/>
      <c r="B248" s="166"/>
      <c r="C248" s="170"/>
      <c r="D248" s="169"/>
      <c r="E248" s="183"/>
      <c r="F248" s="151"/>
      <c r="G248" s="163"/>
    </row>
    <row r="249" spans="1:7">
      <c r="A249" s="175"/>
      <c r="B249" s="139"/>
      <c r="C249" s="170"/>
      <c r="D249" s="169"/>
      <c r="E249" s="183"/>
      <c r="F249" s="151"/>
      <c r="G249" s="163"/>
    </row>
    <row r="250" spans="1:7">
      <c r="A250" s="175"/>
      <c r="B250" s="157"/>
    </row>
    <row r="251" spans="1:7" s="320" customFormat="1">
      <c r="A251" s="177"/>
      <c r="B251" s="154"/>
      <c r="C251" s="172"/>
      <c r="D251" s="178"/>
      <c r="E251" s="182"/>
      <c r="F251" s="151"/>
      <c r="G251" s="150"/>
    </row>
    <row r="252" spans="1:7" s="320" customFormat="1">
      <c r="A252" s="177"/>
      <c r="B252" s="154"/>
      <c r="C252" s="172"/>
      <c r="D252" s="178"/>
      <c r="E252" s="182"/>
      <c r="F252" s="151"/>
      <c r="G252" s="150"/>
    </row>
    <row r="254" spans="1:7">
      <c r="A254" s="177"/>
      <c r="B254" s="154"/>
      <c r="C254" s="172"/>
      <c r="D254" s="178"/>
      <c r="E254" s="182"/>
      <c r="F254" s="151"/>
      <c r="G254" s="151"/>
    </row>
    <row r="255" spans="1:7">
      <c r="A255" s="175"/>
      <c r="B255" s="157"/>
      <c r="C255" s="170"/>
      <c r="D255" s="169"/>
      <c r="E255" s="183"/>
      <c r="F255" s="151"/>
      <c r="G255" s="163"/>
    </row>
    <row r="256" spans="1:7">
      <c r="A256" s="175"/>
      <c r="B256" s="157"/>
      <c r="C256" s="170"/>
      <c r="D256" s="169"/>
      <c r="E256" s="183"/>
      <c r="F256" s="151"/>
      <c r="G256" s="163"/>
    </row>
    <row r="257" spans="1:7">
      <c r="A257" s="175"/>
      <c r="B257" s="157"/>
      <c r="C257" s="170"/>
      <c r="D257" s="169"/>
      <c r="E257" s="183"/>
      <c r="F257" s="151"/>
      <c r="G257" s="163"/>
    </row>
    <row r="258" spans="1:7" ht="13.5">
      <c r="A258" s="177"/>
      <c r="B258" s="166"/>
      <c r="C258" s="173"/>
      <c r="D258" s="178"/>
      <c r="E258" s="323"/>
      <c r="F258" s="151"/>
      <c r="G258" s="151"/>
    </row>
    <row r="259" spans="1:7">
      <c r="A259" s="177"/>
      <c r="B259" s="166"/>
      <c r="C259" s="170"/>
      <c r="D259" s="178"/>
      <c r="E259" s="323"/>
      <c r="F259" s="151"/>
      <c r="G259" s="151"/>
    </row>
    <row r="260" spans="1:7">
      <c r="A260" s="177"/>
      <c r="B260" s="166"/>
      <c r="C260" s="170"/>
      <c r="D260" s="169"/>
      <c r="E260" s="183"/>
      <c r="F260" s="151"/>
      <c r="G260" s="163"/>
    </row>
    <row r="261" spans="1:7">
      <c r="A261" s="177"/>
      <c r="B261" s="166"/>
      <c r="C261" s="170"/>
      <c r="D261" s="169"/>
      <c r="E261" s="183"/>
      <c r="F261" s="151"/>
      <c r="G261" s="163"/>
    </row>
    <row r="262" spans="1:7">
      <c r="A262" s="177"/>
      <c r="B262" s="166"/>
      <c r="C262" s="170"/>
      <c r="D262" s="169"/>
      <c r="E262" s="324"/>
      <c r="F262" s="151"/>
      <c r="G262" s="163"/>
    </row>
    <row r="263" spans="1:7">
      <c r="A263" s="177"/>
      <c r="B263" s="166"/>
      <c r="C263" s="170"/>
      <c r="D263" s="169"/>
      <c r="E263" s="183"/>
      <c r="F263" s="151"/>
      <c r="G263" s="163"/>
    </row>
    <row r="264" spans="1:7">
      <c r="A264" s="177"/>
      <c r="B264" s="166"/>
      <c r="C264" s="170"/>
      <c r="D264" s="169"/>
      <c r="E264" s="183"/>
      <c r="F264" s="151"/>
      <c r="G264" s="163"/>
    </row>
    <row r="265" spans="1:7">
      <c r="A265" s="177"/>
      <c r="B265" s="166"/>
      <c r="C265" s="170"/>
      <c r="D265" s="178"/>
      <c r="E265" s="323"/>
      <c r="F265" s="151"/>
      <c r="G265" s="151"/>
    </row>
    <row r="266" spans="1:7">
      <c r="A266" s="177"/>
      <c r="B266" s="166"/>
      <c r="C266" s="170"/>
      <c r="D266" s="169"/>
      <c r="E266" s="183"/>
      <c r="F266" s="151"/>
      <c r="G266" s="163"/>
    </row>
    <row r="267" spans="1:7">
      <c r="A267" s="177"/>
      <c r="B267" s="166"/>
      <c r="C267" s="170"/>
      <c r="D267" s="169"/>
      <c r="E267" s="183"/>
      <c r="F267" s="151"/>
      <c r="G267" s="163"/>
    </row>
    <row r="268" spans="1:7">
      <c r="A268" s="177"/>
      <c r="B268" s="166"/>
      <c r="C268" s="170"/>
      <c r="D268" s="178"/>
      <c r="E268" s="323"/>
      <c r="F268" s="151"/>
      <c r="G268" s="151"/>
    </row>
    <row r="269" spans="1:7">
      <c r="A269" s="177"/>
      <c r="B269" s="166"/>
      <c r="C269" s="170"/>
      <c r="D269" s="169"/>
      <c r="E269" s="183"/>
      <c r="F269" s="151"/>
      <c r="G269" s="163"/>
    </row>
    <row r="270" spans="1:7">
      <c r="A270" s="177"/>
      <c r="B270" s="166"/>
      <c r="C270" s="170"/>
      <c r="D270" s="169"/>
      <c r="E270" s="183"/>
      <c r="F270" s="151"/>
      <c r="G270" s="163"/>
    </row>
    <row r="271" spans="1:7">
      <c r="A271" s="177"/>
      <c r="B271" s="166"/>
      <c r="C271" s="170"/>
      <c r="D271" s="169"/>
      <c r="E271" s="183"/>
      <c r="F271" s="151"/>
      <c r="G271" s="163"/>
    </row>
    <row r="272" spans="1:7">
      <c r="A272" s="177"/>
      <c r="B272" s="166"/>
      <c r="C272" s="170"/>
      <c r="D272" s="169"/>
      <c r="E272" s="183"/>
      <c r="F272" s="151"/>
      <c r="G272" s="163"/>
    </row>
    <row r="273" spans="1:7">
      <c r="A273" s="177"/>
      <c r="B273" s="166"/>
      <c r="C273" s="170"/>
      <c r="D273" s="169"/>
      <c r="E273" s="183"/>
      <c r="F273" s="151"/>
      <c r="G273" s="163"/>
    </row>
    <row r="274" spans="1:7">
      <c r="A274" s="177"/>
      <c r="B274" s="166"/>
      <c r="C274" s="170"/>
      <c r="D274" s="169"/>
      <c r="E274" s="183"/>
      <c r="F274" s="151"/>
      <c r="G274" s="163"/>
    </row>
    <row r="275" spans="1:7">
      <c r="A275" s="177"/>
      <c r="B275" s="166"/>
      <c r="C275" s="170"/>
      <c r="D275" s="169"/>
      <c r="E275" s="183"/>
      <c r="F275" s="151"/>
      <c r="G275" s="163"/>
    </row>
    <row r="276" spans="1:7">
      <c r="A276" s="177"/>
      <c r="B276" s="166"/>
      <c r="C276" s="170"/>
      <c r="D276" s="169"/>
      <c r="E276" s="183"/>
      <c r="F276" s="151"/>
      <c r="G276" s="163"/>
    </row>
    <row r="277" spans="1:7">
      <c r="A277" s="177"/>
      <c r="B277" s="166"/>
      <c r="C277" s="170"/>
      <c r="D277" s="169"/>
      <c r="E277" s="183"/>
      <c r="F277" s="151"/>
      <c r="G277" s="163"/>
    </row>
    <row r="278" spans="1:7">
      <c r="A278" s="177"/>
      <c r="B278" s="166"/>
      <c r="C278" s="170"/>
      <c r="D278" s="169"/>
      <c r="E278" s="183"/>
      <c r="F278" s="151"/>
      <c r="G278" s="163"/>
    </row>
    <row r="279" spans="1:7">
      <c r="A279" s="177"/>
      <c r="B279" s="166"/>
      <c r="C279" s="170"/>
      <c r="D279" s="169"/>
      <c r="E279" s="183"/>
      <c r="F279" s="151"/>
      <c r="G279" s="163"/>
    </row>
    <row r="280" spans="1:7">
      <c r="A280" s="177"/>
      <c r="B280" s="166"/>
      <c r="C280" s="170"/>
      <c r="D280" s="169"/>
      <c r="E280" s="183"/>
      <c r="F280" s="151"/>
      <c r="G280" s="163"/>
    </row>
    <row r="281" spans="1:7" ht="13.5">
      <c r="A281" s="177"/>
      <c r="B281" s="166"/>
      <c r="C281" s="173"/>
      <c r="D281" s="169"/>
      <c r="E281" s="183"/>
      <c r="F281" s="151"/>
      <c r="G281" s="163"/>
    </row>
    <row r="282" spans="1:7">
      <c r="A282" s="177"/>
      <c r="B282" s="166"/>
      <c r="C282" s="170"/>
      <c r="D282" s="169"/>
      <c r="E282" s="183"/>
      <c r="F282" s="151"/>
      <c r="G282" s="163"/>
    </row>
    <row r="283" spans="1:7">
      <c r="A283" s="177"/>
      <c r="B283" s="166"/>
      <c r="C283" s="170"/>
      <c r="D283" s="169"/>
      <c r="E283" s="183"/>
      <c r="F283" s="151"/>
      <c r="G283" s="163"/>
    </row>
    <row r="284" spans="1:7">
      <c r="A284" s="177"/>
      <c r="B284" s="166"/>
      <c r="C284" s="170"/>
      <c r="D284" s="169"/>
      <c r="E284" s="183"/>
      <c r="F284" s="151"/>
      <c r="G284" s="163"/>
    </row>
    <row r="285" spans="1:7">
      <c r="A285" s="177"/>
      <c r="B285" s="157"/>
      <c r="C285" s="170"/>
      <c r="D285" s="169"/>
      <c r="E285" s="183"/>
      <c r="F285" s="151"/>
      <c r="G285" s="163"/>
    </row>
    <row r="286" spans="1:7">
      <c r="A286" s="177"/>
      <c r="B286" s="166"/>
      <c r="C286" s="170"/>
      <c r="D286" s="169"/>
      <c r="E286" s="183"/>
      <c r="F286" s="151"/>
      <c r="G286" s="163"/>
    </row>
    <row r="287" spans="1:7">
      <c r="A287" s="177"/>
      <c r="B287" s="166"/>
      <c r="C287" s="170"/>
      <c r="D287" s="169"/>
      <c r="E287" s="183"/>
      <c r="F287" s="151"/>
      <c r="G287" s="163"/>
    </row>
    <row r="288" spans="1:7">
      <c r="A288" s="177"/>
      <c r="B288" s="166"/>
      <c r="C288" s="170"/>
      <c r="D288" s="169"/>
      <c r="E288" s="183"/>
      <c r="F288" s="151"/>
      <c r="G288" s="163"/>
    </row>
    <row r="289" spans="1:7">
      <c r="A289" s="177"/>
      <c r="B289" s="166"/>
      <c r="C289" s="170"/>
      <c r="D289" s="169"/>
      <c r="E289" s="183"/>
      <c r="F289" s="151"/>
      <c r="G289" s="163"/>
    </row>
    <row r="290" spans="1:7">
      <c r="A290" s="177"/>
      <c r="B290" s="166"/>
      <c r="C290" s="170"/>
      <c r="D290" s="169"/>
      <c r="E290" s="183"/>
      <c r="F290" s="151"/>
      <c r="G290" s="163"/>
    </row>
    <row r="291" spans="1:7">
      <c r="A291" s="177"/>
      <c r="B291" s="157"/>
      <c r="C291" s="170"/>
      <c r="D291" s="169"/>
      <c r="E291" s="183"/>
      <c r="F291" s="151"/>
      <c r="G291" s="163"/>
    </row>
    <row r="292" spans="1:7" ht="13.5">
      <c r="A292" s="177"/>
      <c r="B292" s="139"/>
      <c r="C292" s="173"/>
      <c r="D292" s="169"/>
      <c r="E292" s="324"/>
      <c r="F292" s="151"/>
      <c r="G292" s="151"/>
    </row>
    <row r="293" spans="1:7">
      <c r="A293" s="177"/>
      <c r="B293" s="139"/>
      <c r="C293" s="170"/>
      <c r="D293" s="169"/>
      <c r="E293" s="324"/>
      <c r="F293" s="151"/>
      <c r="G293" s="151"/>
    </row>
    <row r="294" spans="1:7">
      <c r="A294" s="177"/>
      <c r="B294" s="166"/>
      <c r="C294" s="170"/>
      <c r="D294" s="169"/>
      <c r="E294" s="183"/>
      <c r="F294" s="151"/>
      <c r="G294" s="163"/>
    </row>
    <row r="295" spans="1:7">
      <c r="A295" s="177"/>
      <c r="B295" s="166"/>
      <c r="C295" s="170"/>
      <c r="D295" s="169"/>
      <c r="E295" s="183"/>
      <c r="F295" s="151"/>
      <c r="G295" s="163"/>
    </row>
    <row r="296" spans="1:7">
      <c r="A296" s="177"/>
      <c r="B296" s="166"/>
      <c r="C296" s="170"/>
      <c r="D296" s="169"/>
      <c r="E296" s="324"/>
      <c r="F296" s="151"/>
      <c r="G296" s="163"/>
    </row>
    <row r="297" spans="1:7">
      <c r="A297" s="177"/>
      <c r="B297" s="166"/>
      <c r="C297" s="170"/>
      <c r="D297" s="169"/>
      <c r="E297" s="183"/>
      <c r="F297" s="151"/>
      <c r="G297" s="163"/>
    </row>
    <row r="298" spans="1:7">
      <c r="A298" s="177"/>
      <c r="B298" s="166"/>
      <c r="C298" s="170"/>
      <c r="D298" s="169"/>
      <c r="E298" s="183"/>
      <c r="F298" s="151"/>
      <c r="G298" s="163"/>
    </row>
    <row r="299" spans="1:7">
      <c r="A299" s="177"/>
      <c r="B299" s="166"/>
      <c r="C299" s="170"/>
      <c r="D299" s="169"/>
      <c r="E299" s="324"/>
      <c r="F299" s="151"/>
      <c r="G299" s="163"/>
    </row>
    <row r="300" spans="1:7">
      <c r="A300" s="177"/>
      <c r="B300" s="166"/>
      <c r="C300" s="170"/>
      <c r="D300" s="169"/>
      <c r="E300" s="183"/>
      <c r="F300" s="151"/>
      <c r="G300" s="163"/>
    </row>
    <row r="301" spans="1:7">
      <c r="A301" s="177"/>
      <c r="B301" s="139"/>
      <c r="C301" s="170"/>
      <c r="D301" s="169"/>
      <c r="E301" s="183"/>
      <c r="F301" s="151"/>
      <c r="G301" s="163"/>
    </row>
    <row r="302" spans="1:7">
      <c r="A302" s="177"/>
      <c r="B302" s="139"/>
      <c r="C302" s="170"/>
      <c r="D302" s="169"/>
      <c r="E302" s="183"/>
      <c r="F302" s="151"/>
      <c r="G302" s="163"/>
    </row>
    <row r="303" spans="1:7">
      <c r="A303" s="177"/>
      <c r="B303" s="166"/>
      <c r="C303" s="170"/>
      <c r="D303" s="169"/>
      <c r="E303" s="183"/>
      <c r="F303" s="151"/>
      <c r="G303" s="163"/>
    </row>
    <row r="304" spans="1:7">
      <c r="A304" s="177"/>
      <c r="B304" s="139"/>
      <c r="C304" s="170"/>
      <c r="D304" s="169"/>
      <c r="E304" s="183"/>
      <c r="F304" s="151"/>
      <c r="G304" s="163"/>
    </row>
    <row r="305" spans="1:7">
      <c r="A305" s="177"/>
      <c r="B305" s="139"/>
      <c r="C305" s="170"/>
      <c r="D305" s="169"/>
      <c r="E305" s="324"/>
      <c r="F305" s="151"/>
      <c r="G305" s="151"/>
    </row>
    <row r="306" spans="1:7">
      <c r="A306" s="177"/>
      <c r="B306" s="166"/>
      <c r="C306" s="170"/>
      <c r="D306" s="169"/>
      <c r="E306" s="183"/>
      <c r="F306" s="151"/>
      <c r="G306" s="163"/>
    </row>
    <row r="307" spans="1:7">
      <c r="A307" s="177"/>
      <c r="B307" s="139"/>
      <c r="C307" s="170"/>
      <c r="D307" s="169"/>
      <c r="E307" s="183"/>
      <c r="F307" s="151"/>
      <c r="G307" s="163"/>
    </row>
    <row r="308" spans="1:7">
      <c r="A308" s="177"/>
      <c r="B308" s="139"/>
      <c r="C308" s="139"/>
      <c r="D308" s="139"/>
      <c r="E308" s="196"/>
      <c r="F308" s="196"/>
      <c r="G308" s="196"/>
    </row>
    <row r="309" spans="1:7" ht="13.5">
      <c r="A309" s="177"/>
      <c r="B309" s="139"/>
      <c r="C309" s="173"/>
      <c r="D309" s="169"/>
      <c r="E309" s="324"/>
      <c r="F309" s="151"/>
      <c r="G309" s="151"/>
    </row>
    <row r="310" spans="1:7">
      <c r="A310" s="177"/>
      <c r="B310" s="139"/>
      <c r="C310" s="170"/>
      <c r="D310" s="169"/>
      <c r="E310" s="324"/>
      <c r="F310" s="151"/>
      <c r="G310" s="151"/>
    </row>
    <row r="311" spans="1:7">
      <c r="A311" s="177"/>
      <c r="B311" s="166"/>
      <c r="C311" s="170"/>
      <c r="D311" s="169"/>
      <c r="E311" s="183"/>
      <c r="F311" s="151"/>
      <c r="G311" s="163"/>
    </row>
    <row r="312" spans="1:7">
      <c r="A312" s="177"/>
      <c r="B312" s="166"/>
      <c r="C312" s="170"/>
      <c r="D312" s="169"/>
      <c r="E312" s="183"/>
      <c r="F312" s="151"/>
      <c r="G312" s="163"/>
    </row>
    <row r="313" spans="1:7">
      <c r="A313" s="177"/>
      <c r="B313" s="166"/>
      <c r="C313" s="170"/>
      <c r="D313" s="169"/>
      <c r="E313" s="324"/>
      <c r="F313" s="151"/>
      <c r="G313" s="151"/>
    </row>
    <row r="314" spans="1:7">
      <c r="A314" s="177"/>
      <c r="B314" s="166"/>
      <c r="C314" s="170"/>
      <c r="D314" s="169"/>
      <c r="E314" s="183"/>
      <c r="F314" s="151"/>
      <c r="G314" s="163"/>
    </row>
    <row r="315" spans="1:7">
      <c r="A315" s="177"/>
      <c r="B315" s="166"/>
      <c r="C315" s="170"/>
      <c r="D315" s="169"/>
      <c r="E315" s="183"/>
      <c r="F315" s="151"/>
      <c r="G315" s="163"/>
    </row>
    <row r="316" spans="1:7">
      <c r="A316" s="177"/>
      <c r="B316" s="166"/>
      <c r="C316" s="170"/>
      <c r="D316" s="169"/>
      <c r="E316" s="183"/>
      <c r="F316" s="151"/>
      <c r="G316" s="163"/>
    </row>
    <row r="317" spans="1:7">
      <c r="A317" s="177"/>
      <c r="B317" s="166"/>
      <c r="C317" s="170"/>
      <c r="D317" s="169"/>
      <c r="E317" s="183"/>
      <c r="F317" s="151"/>
      <c r="G317" s="163"/>
    </row>
    <row r="318" spans="1:7">
      <c r="A318" s="177"/>
      <c r="B318" s="166"/>
      <c r="C318" s="170"/>
      <c r="D318" s="169"/>
      <c r="E318" s="183"/>
      <c r="F318" s="151"/>
      <c r="G318" s="163"/>
    </row>
    <row r="319" spans="1:7">
      <c r="A319" s="177"/>
      <c r="B319" s="166"/>
      <c r="C319" s="170"/>
      <c r="D319" s="169"/>
      <c r="E319" s="324"/>
      <c r="F319" s="151"/>
      <c r="G319" s="151"/>
    </row>
    <row r="320" spans="1:7">
      <c r="A320" s="177"/>
      <c r="B320" s="166"/>
      <c r="C320" s="170"/>
      <c r="D320" s="169"/>
      <c r="E320" s="183"/>
      <c r="F320" s="151"/>
      <c r="G320" s="163"/>
    </row>
    <row r="321" spans="1:7">
      <c r="A321" s="177"/>
      <c r="B321" s="166"/>
      <c r="C321" s="170"/>
      <c r="D321" s="169"/>
      <c r="E321" s="183"/>
      <c r="F321" s="151"/>
      <c r="G321" s="163"/>
    </row>
    <row r="322" spans="1:7">
      <c r="A322" s="177"/>
      <c r="B322" s="157"/>
      <c r="C322" s="170"/>
      <c r="D322" s="169"/>
      <c r="E322" s="324"/>
      <c r="F322" s="151"/>
      <c r="G322" s="151"/>
    </row>
    <row r="323" spans="1:7">
      <c r="A323" s="177"/>
      <c r="B323" s="166"/>
      <c r="C323" s="170"/>
      <c r="D323" s="169"/>
      <c r="E323" s="183"/>
      <c r="F323" s="151"/>
      <c r="G323" s="163"/>
    </row>
    <row r="324" spans="1:7" ht="16.5" customHeight="1">
      <c r="A324" s="177"/>
      <c r="B324" s="139"/>
      <c r="C324" s="170"/>
      <c r="D324" s="169"/>
      <c r="E324" s="183"/>
      <c r="F324" s="151"/>
      <c r="G324" s="163"/>
    </row>
    <row r="325" spans="1:7">
      <c r="A325" s="177"/>
      <c r="B325" s="166"/>
      <c r="C325" s="170"/>
      <c r="D325" s="169"/>
      <c r="E325" s="183"/>
      <c r="F325" s="151"/>
      <c r="G325" s="163"/>
    </row>
    <row r="326" spans="1:7">
      <c r="A326" s="177"/>
      <c r="B326" s="166"/>
      <c r="C326" s="170"/>
      <c r="D326" s="169"/>
      <c r="E326" s="183"/>
      <c r="F326" s="151"/>
      <c r="G326" s="163"/>
    </row>
    <row r="327" spans="1:7" ht="15.75" customHeight="1">
      <c r="A327" s="177"/>
      <c r="B327" s="139"/>
      <c r="C327" s="170"/>
      <c r="D327" s="169"/>
      <c r="E327" s="183"/>
      <c r="F327" s="151"/>
      <c r="G327" s="163"/>
    </row>
    <row r="328" spans="1:7">
      <c r="A328" s="177"/>
      <c r="B328" s="139"/>
      <c r="C328" s="139"/>
      <c r="D328" s="139"/>
      <c r="E328" s="196"/>
      <c r="F328" s="196"/>
      <c r="G328" s="196"/>
    </row>
    <row r="329" spans="1:7">
      <c r="A329" s="177"/>
      <c r="B329" s="139"/>
      <c r="C329" s="170"/>
      <c r="D329" s="169"/>
      <c r="E329" s="183"/>
      <c r="F329" s="151"/>
      <c r="G329" s="163"/>
    </row>
    <row r="330" spans="1:7">
      <c r="A330" s="177"/>
      <c r="B330" s="139"/>
      <c r="C330" s="170"/>
      <c r="D330" s="169"/>
      <c r="E330" s="183"/>
      <c r="F330" s="151"/>
      <c r="G330" s="163"/>
    </row>
    <row r="331" spans="1:7">
      <c r="A331" s="177"/>
      <c r="B331" s="139"/>
      <c r="C331" s="170"/>
      <c r="D331" s="169"/>
      <c r="E331" s="183"/>
      <c r="F331" s="151"/>
      <c r="G331" s="163"/>
    </row>
    <row r="332" spans="1:7">
      <c r="A332" s="177"/>
      <c r="B332" s="166"/>
      <c r="C332" s="170"/>
      <c r="D332" s="169"/>
      <c r="E332" s="183"/>
      <c r="F332" s="151"/>
      <c r="G332" s="163"/>
    </row>
    <row r="333" spans="1:7" ht="15.75" customHeight="1">
      <c r="A333" s="177"/>
      <c r="B333" s="166"/>
      <c r="C333" s="170"/>
      <c r="D333" s="169"/>
      <c r="E333" s="183"/>
      <c r="F333" s="151"/>
      <c r="G333" s="163"/>
    </row>
    <row r="334" spans="1:7">
      <c r="A334" s="177"/>
      <c r="B334" s="166"/>
      <c r="C334" s="139"/>
      <c r="D334" s="139"/>
      <c r="E334" s="196"/>
      <c r="F334" s="196"/>
      <c r="G334" s="196"/>
    </row>
    <row r="335" spans="1:7" ht="13.5">
      <c r="A335" s="177"/>
      <c r="B335" s="166"/>
      <c r="C335" s="173"/>
      <c r="D335" s="139"/>
      <c r="E335" s="196"/>
      <c r="F335" s="196"/>
      <c r="G335" s="196"/>
    </row>
    <row r="336" spans="1:7">
      <c r="A336" s="177"/>
      <c r="B336" s="157"/>
      <c r="C336" s="139"/>
      <c r="D336" s="139"/>
      <c r="E336" s="196"/>
      <c r="F336" s="196"/>
      <c r="G336" s="196"/>
    </row>
    <row r="337" spans="1:7">
      <c r="A337" s="175"/>
      <c r="B337" s="166"/>
      <c r="C337" s="170"/>
      <c r="D337" s="169"/>
      <c r="E337" s="183"/>
      <c r="F337" s="151"/>
      <c r="G337" s="163"/>
    </row>
    <row r="338" spans="1:7">
      <c r="A338" s="175"/>
      <c r="B338" s="166"/>
      <c r="C338" s="170"/>
      <c r="D338" s="169"/>
      <c r="E338" s="183"/>
      <c r="F338" s="151"/>
      <c r="G338" s="163"/>
    </row>
    <row r="339" spans="1:7">
      <c r="A339" s="177"/>
      <c r="B339" s="166"/>
      <c r="C339" s="139"/>
      <c r="D339" s="139"/>
      <c r="E339" s="196"/>
      <c r="F339" s="196"/>
      <c r="G339" s="196"/>
    </row>
    <row r="340" spans="1:7">
      <c r="A340" s="175"/>
      <c r="B340" s="166"/>
      <c r="C340" s="170"/>
      <c r="D340" s="169"/>
      <c r="E340" s="183"/>
      <c r="F340" s="151"/>
      <c r="G340" s="163"/>
    </row>
    <row r="341" spans="1:7">
      <c r="A341" s="175"/>
      <c r="B341" s="139"/>
      <c r="C341" s="170"/>
      <c r="D341" s="169"/>
      <c r="E341" s="183"/>
      <c r="F341" s="151"/>
      <c r="G341" s="163"/>
    </row>
    <row r="342" spans="1:7">
      <c r="A342" s="175"/>
      <c r="B342" s="139"/>
      <c r="C342" s="139"/>
      <c r="D342" s="139"/>
      <c r="E342" s="196"/>
      <c r="F342" s="196"/>
      <c r="G342" s="196"/>
    </row>
    <row r="343" spans="1:7">
      <c r="A343" s="175"/>
      <c r="B343" s="166"/>
      <c r="C343" s="170"/>
      <c r="D343" s="169"/>
      <c r="E343" s="183"/>
      <c r="F343" s="151"/>
      <c r="G343" s="163"/>
    </row>
    <row r="344" spans="1:7">
      <c r="A344" s="175"/>
      <c r="B344" s="166"/>
      <c r="C344" s="170"/>
      <c r="D344" s="169"/>
      <c r="E344" s="183"/>
      <c r="F344" s="151"/>
      <c r="G344" s="163"/>
    </row>
    <row r="345" spans="1:7">
      <c r="A345" s="175"/>
      <c r="B345" s="166"/>
      <c r="C345" s="139"/>
      <c r="D345" s="139"/>
      <c r="E345" s="196"/>
      <c r="F345" s="196"/>
      <c r="G345" s="196"/>
    </row>
    <row r="346" spans="1:7" ht="13.5">
      <c r="A346" s="175"/>
      <c r="B346" s="166"/>
      <c r="C346" s="173"/>
      <c r="D346" s="139"/>
      <c r="E346" s="196"/>
      <c r="F346" s="196"/>
      <c r="G346" s="196"/>
    </row>
    <row r="347" spans="1:7">
      <c r="A347" s="175"/>
      <c r="B347" s="166"/>
      <c r="C347" s="170"/>
      <c r="D347" s="139"/>
      <c r="E347" s="196"/>
      <c r="F347" s="196"/>
      <c r="G347" s="196"/>
    </row>
    <row r="348" spans="1:7">
      <c r="A348" s="175"/>
      <c r="B348" s="166"/>
      <c r="C348" s="139"/>
      <c r="D348" s="139"/>
      <c r="E348" s="196"/>
      <c r="F348" s="196"/>
      <c r="G348" s="196"/>
    </row>
    <row r="349" spans="1:7">
      <c r="A349" s="175"/>
      <c r="B349" s="166"/>
      <c r="C349" s="170"/>
      <c r="D349" s="169"/>
      <c r="E349" s="183"/>
      <c r="F349" s="196"/>
      <c r="G349" s="196"/>
    </row>
    <row r="350" spans="1:7">
      <c r="A350" s="175"/>
      <c r="B350" s="166"/>
      <c r="C350" s="170"/>
      <c r="D350" s="169"/>
      <c r="E350" s="183"/>
      <c r="F350" s="196"/>
      <c r="G350" s="163"/>
    </row>
    <row r="351" spans="1:7">
      <c r="A351" s="175"/>
      <c r="B351" s="166"/>
      <c r="C351" s="170"/>
      <c r="D351" s="169"/>
      <c r="E351" s="183"/>
      <c r="F351" s="196"/>
      <c r="G351" s="163"/>
    </row>
    <row r="352" spans="1:7">
      <c r="A352" s="175"/>
      <c r="B352" s="166"/>
      <c r="C352" s="139"/>
      <c r="D352" s="139"/>
      <c r="E352" s="196"/>
      <c r="F352" s="196"/>
      <c r="G352" s="196"/>
    </row>
    <row r="353" spans="1:7">
      <c r="A353" s="175"/>
      <c r="B353" s="166"/>
      <c r="C353" s="170"/>
      <c r="D353" s="169"/>
      <c r="E353" s="183"/>
      <c r="F353" s="196"/>
      <c r="G353" s="196"/>
    </row>
    <row r="354" spans="1:7">
      <c r="A354" s="175"/>
      <c r="B354" s="166"/>
      <c r="C354" s="170"/>
      <c r="D354" s="169"/>
      <c r="E354" s="183"/>
      <c r="F354" s="196"/>
      <c r="G354" s="163"/>
    </row>
    <row r="355" spans="1:7">
      <c r="A355" s="175"/>
      <c r="B355" s="166"/>
      <c r="C355" s="170"/>
      <c r="D355" s="169"/>
      <c r="E355" s="183"/>
      <c r="F355" s="196"/>
      <c r="G355" s="163"/>
    </row>
    <row r="356" spans="1:7">
      <c r="A356" s="175"/>
      <c r="B356" s="166"/>
      <c r="C356" s="139"/>
      <c r="D356" s="139"/>
      <c r="E356" s="196"/>
      <c r="F356" s="196"/>
      <c r="G356" s="196"/>
    </row>
    <row r="357" spans="1:7">
      <c r="A357" s="175"/>
      <c r="B357" s="166"/>
      <c r="C357" s="170"/>
      <c r="D357" s="169"/>
      <c r="E357" s="183"/>
      <c r="F357" s="196"/>
      <c r="G357" s="163"/>
    </row>
    <row r="358" spans="1:7">
      <c r="A358" s="175"/>
      <c r="B358" s="166"/>
      <c r="C358" s="170"/>
      <c r="D358" s="169"/>
      <c r="E358" s="183"/>
      <c r="F358" s="196"/>
      <c r="G358" s="163"/>
    </row>
    <row r="359" spans="1:7">
      <c r="A359" s="175"/>
      <c r="B359" s="166"/>
      <c r="C359" s="139"/>
      <c r="D359" s="139"/>
      <c r="E359" s="196"/>
      <c r="F359" s="196"/>
      <c r="G359" s="196"/>
    </row>
    <row r="360" spans="1:7">
      <c r="A360" s="175"/>
      <c r="B360" s="166"/>
      <c r="C360" s="170"/>
      <c r="D360" s="169"/>
      <c r="E360" s="183"/>
      <c r="F360" s="196"/>
      <c r="G360" s="196"/>
    </row>
    <row r="361" spans="1:7">
      <c r="A361" s="175"/>
      <c r="B361" s="166"/>
      <c r="C361" s="170"/>
      <c r="D361" s="169"/>
      <c r="E361" s="183"/>
      <c r="F361" s="196"/>
      <c r="G361" s="163"/>
    </row>
    <row r="362" spans="1:7">
      <c r="A362" s="175"/>
      <c r="B362" s="166"/>
      <c r="C362" s="170"/>
      <c r="D362" s="169"/>
      <c r="E362" s="183"/>
      <c r="F362" s="196"/>
      <c r="G362" s="163"/>
    </row>
    <row r="363" spans="1:7">
      <c r="A363" s="175"/>
      <c r="B363" s="166"/>
      <c r="C363" s="139"/>
      <c r="D363" s="139"/>
      <c r="E363" s="196"/>
      <c r="F363" s="151"/>
      <c r="G363" s="163"/>
    </row>
    <row r="364" spans="1:7">
      <c r="A364" s="175"/>
      <c r="B364" s="166"/>
      <c r="C364" s="170"/>
      <c r="D364" s="169"/>
      <c r="E364" s="183"/>
      <c r="F364" s="196"/>
      <c r="G364" s="163"/>
    </row>
    <row r="365" spans="1:7">
      <c r="A365" s="175"/>
      <c r="B365" s="166"/>
      <c r="C365" s="170"/>
      <c r="D365" s="169"/>
      <c r="E365" s="183"/>
      <c r="F365" s="196"/>
      <c r="G365" s="163"/>
    </row>
    <row r="366" spans="1:7">
      <c r="A366" s="175"/>
      <c r="B366" s="166"/>
      <c r="C366" s="170"/>
      <c r="D366" s="169"/>
      <c r="E366" s="183"/>
      <c r="F366" s="151"/>
      <c r="G366" s="163"/>
    </row>
    <row r="367" spans="1:7">
      <c r="A367" s="175"/>
      <c r="B367" s="166"/>
      <c r="C367" s="170"/>
      <c r="D367" s="169"/>
      <c r="E367" s="183"/>
      <c r="F367" s="151"/>
      <c r="G367" s="163"/>
    </row>
    <row r="368" spans="1:7">
      <c r="A368" s="175"/>
      <c r="B368" s="166"/>
      <c r="C368" s="170"/>
      <c r="D368" s="169"/>
      <c r="E368" s="183"/>
      <c r="F368" s="151"/>
      <c r="G368" s="163"/>
    </row>
    <row r="369" spans="1:7">
      <c r="A369" s="175"/>
      <c r="B369" s="166"/>
      <c r="C369" s="170"/>
      <c r="D369" s="169"/>
      <c r="E369" s="183"/>
      <c r="F369" s="151"/>
      <c r="G369" s="163"/>
    </row>
    <row r="370" spans="1:7">
      <c r="A370" s="175"/>
      <c r="B370" s="166"/>
      <c r="C370" s="170"/>
      <c r="D370" s="169"/>
      <c r="E370" s="183"/>
      <c r="F370" s="151"/>
      <c r="G370" s="163"/>
    </row>
    <row r="371" spans="1:7">
      <c r="A371" s="175"/>
      <c r="B371" s="166"/>
      <c r="C371" s="170"/>
      <c r="D371" s="169"/>
      <c r="E371" s="183"/>
      <c r="F371" s="151"/>
      <c r="G371" s="163"/>
    </row>
    <row r="372" spans="1:7">
      <c r="A372" s="175"/>
      <c r="B372" s="166"/>
      <c r="C372" s="170"/>
      <c r="D372" s="169"/>
      <c r="E372" s="183"/>
      <c r="F372" s="151"/>
      <c r="G372" s="163"/>
    </row>
    <row r="373" spans="1:7">
      <c r="A373" s="175"/>
      <c r="B373" s="166"/>
      <c r="C373" s="170"/>
      <c r="D373" s="169"/>
      <c r="E373" s="183"/>
      <c r="F373" s="151"/>
      <c r="G373" s="163"/>
    </row>
    <row r="374" spans="1:7">
      <c r="A374" s="175"/>
      <c r="B374" s="166"/>
      <c r="C374" s="170"/>
      <c r="D374" s="169"/>
      <c r="E374" s="183"/>
      <c r="F374" s="151"/>
      <c r="G374" s="163"/>
    </row>
    <row r="375" spans="1:7">
      <c r="A375" s="175"/>
      <c r="B375" s="166"/>
      <c r="C375" s="170"/>
      <c r="D375" s="169"/>
      <c r="E375" s="183"/>
      <c r="F375" s="151"/>
      <c r="G375" s="163"/>
    </row>
    <row r="376" spans="1:7">
      <c r="A376" s="175"/>
      <c r="B376" s="166"/>
      <c r="C376" s="170"/>
      <c r="D376" s="169"/>
      <c r="E376" s="183"/>
      <c r="F376" s="151"/>
      <c r="G376" s="163"/>
    </row>
    <row r="377" spans="1:7">
      <c r="A377" s="175"/>
      <c r="B377" s="166"/>
      <c r="C377" s="170"/>
      <c r="D377" s="169"/>
      <c r="E377" s="183"/>
      <c r="F377" s="151"/>
      <c r="G377" s="163"/>
    </row>
    <row r="378" spans="1:7">
      <c r="A378" s="175"/>
      <c r="B378" s="166"/>
      <c r="C378" s="170"/>
      <c r="D378" s="169"/>
      <c r="E378" s="183"/>
      <c r="F378" s="151"/>
      <c r="G378" s="163"/>
    </row>
    <row r="379" spans="1:7">
      <c r="A379" s="175"/>
      <c r="B379" s="139"/>
      <c r="C379" s="170"/>
      <c r="D379" s="169"/>
      <c r="E379" s="183"/>
      <c r="F379" s="151"/>
      <c r="G379" s="163"/>
    </row>
    <row r="380" spans="1:7">
      <c r="A380" s="175"/>
      <c r="B380" s="139"/>
      <c r="C380" s="170"/>
      <c r="D380" s="169"/>
      <c r="E380" s="183"/>
      <c r="F380" s="151"/>
      <c r="G380" s="163"/>
    </row>
    <row r="381" spans="1:7">
      <c r="A381" s="175"/>
      <c r="B381" s="139"/>
      <c r="C381" s="170"/>
      <c r="D381" s="169"/>
      <c r="E381" s="183"/>
      <c r="F381" s="151"/>
      <c r="G381" s="163"/>
    </row>
    <row r="382" spans="1:7">
      <c r="A382" s="175"/>
      <c r="B382" s="166"/>
      <c r="C382" s="170"/>
      <c r="D382" s="169"/>
      <c r="E382" s="183"/>
      <c r="F382" s="151"/>
      <c r="G382" s="163"/>
    </row>
    <row r="383" spans="1:7">
      <c r="A383" s="175"/>
      <c r="B383" s="166"/>
      <c r="C383" s="170"/>
      <c r="D383" s="169"/>
      <c r="E383" s="183"/>
      <c r="F383" s="151"/>
      <c r="G383" s="163"/>
    </row>
    <row r="384" spans="1:7">
      <c r="A384" s="175"/>
      <c r="B384" s="166"/>
      <c r="C384" s="170"/>
      <c r="D384" s="169"/>
      <c r="E384" s="183"/>
      <c r="F384" s="151"/>
      <c r="G384" s="163"/>
    </row>
    <row r="385" spans="1:7">
      <c r="A385" s="175"/>
      <c r="B385" s="166"/>
      <c r="C385" s="170"/>
      <c r="D385" s="169"/>
      <c r="E385" s="183"/>
      <c r="F385" s="151"/>
      <c r="G385" s="163"/>
    </row>
    <row r="386" spans="1:7">
      <c r="A386" s="175"/>
      <c r="B386" s="166"/>
      <c r="C386" s="170"/>
      <c r="D386" s="169"/>
      <c r="E386" s="183"/>
      <c r="F386" s="151"/>
      <c r="G386" s="163"/>
    </row>
    <row r="387" spans="1:7">
      <c r="A387" s="175"/>
      <c r="B387" s="166"/>
      <c r="C387" s="170"/>
      <c r="D387" s="169"/>
      <c r="E387" s="183"/>
      <c r="F387" s="151"/>
      <c r="G387" s="163"/>
    </row>
    <row r="388" spans="1:7">
      <c r="A388" s="175"/>
      <c r="B388" s="166"/>
      <c r="C388" s="170"/>
      <c r="D388" s="169"/>
      <c r="E388" s="183"/>
      <c r="F388" s="151"/>
      <c r="G388" s="163"/>
    </row>
    <row r="389" spans="1:7">
      <c r="A389" s="175"/>
      <c r="B389" s="166"/>
      <c r="C389" s="170"/>
      <c r="D389" s="169"/>
      <c r="E389" s="183"/>
      <c r="F389" s="151"/>
      <c r="G389" s="163"/>
    </row>
    <row r="390" spans="1:7">
      <c r="A390" s="175"/>
      <c r="B390" s="166"/>
      <c r="C390" s="170"/>
      <c r="D390" s="169"/>
      <c r="E390" s="183"/>
      <c r="F390" s="151"/>
      <c r="G390" s="163"/>
    </row>
    <row r="391" spans="1:7">
      <c r="A391" s="175"/>
      <c r="B391" s="166"/>
      <c r="C391" s="170"/>
      <c r="D391" s="169"/>
      <c r="E391" s="183"/>
      <c r="F391" s="151"/>
      <c r="G391" s="163"/>
    </row>
    <row r="392" spans="1:7">
      <c r="A392" s="175"/>
      <c r="B392" s="166"/>
      <c r="C392" s="170"/>
      <c r="D392" s="169"/>
      <c r="E392" s="183"/>
      <c r="F392" s="151"/>
      <c r="G392" s="163"/>
    </row>
    <row r="393" spans="1:7">
      <c r="A393" s="175"/>
      <c r="B393" s="166"/>
      <c r="C393" s="170"/>
      <c r="D393" s="169"/>
      <c r="E393" s="183"/>
      <c r="F393" s="151"/>
      <c r="G393" s="163"/>
    </row>
    <row r="394" spans="1:7">
      <c r="A394" s="175"/>
      <c r="B394" s="166"/>
      <c r="C394" s="170"/>
      <c r="D394" s="169"/>
      <c r="E394" s="183"/>
      <c r="F394" s="151"/>
      <c r="G394" s="163"/>
    </row>
    <row r="395" spans="1:7">
      <c r="A395" s="175"/>
      <c r="B395" s="166"/>
      <c r="C395" s="170"/>
      <c r="D395" s="169"/>
      <c r="E395" s="183"/>
      <c r="F395" s="151"/>
      <c r="G395" s="163"/>
    </row>
    <row r="396" spans="1:7">
      <c r="A396" s="175"/>
      <c r="B396" s="166"/>
      <c r="C396" s="170"/>
      <c r="D396" s="169"/>
      <c r="E396" s="183"/>
      <c r="F396" s="151"/>
      <c r="G396" s="163"/>
    </row>
    <row r="397" spans="1:7">
      <c r="A397" s="175"/>
      <c r="B397" s="139"/>
      <c r="C397" s="170"/>
      <c r="D397" s="169"/>
      <c r="E397" s="183"/>
      <c r="F397" s="151"/>
      <c r="G397" s="163"/>
    </row>
    <row r="398" spans="1:7">
      <c r="A398" s="175"/>
      <c r="B398" s="166"/>
      <c r="C398" s="170"/>
      <c r="D398" s="169"/>
      <c r="E398" s="183"/>
      <c r="F398" s="151"/>
      <c r="G398" s="163"/>
    </row>
    <row r="399" spans="1:7">
      <c r="A399" s="175"/>
      <c r="B399" s="166"/>
      <c r="C399" s="170"/>
      <c r="D399" s="169"/>
      <c r="E399" s="183"/>
      <c r="F399" s="151"/>
      <c r="G399" s="163"/>
    </row>
    <row r="400" spans="1:7">
      <c r="A400" s="175"/>
      <c r="B400" s="166"/>
      <c r="C400" s="170"/>
      <c r="D400" s="169"/>
      <c r="E400" s="183"/>
      <c r="F400" s="151"/>
      <c r="G400" s="163"/>
    </row>
    <row r="401" spans="1:7">
      <c r="A401" s="175"/>
      <c r="B401" s="166"/>
      <c r="C401" s="170"/>
      <c r="D401" s="169"/>
      <c r="E401" s="183"/>
      <c r="F401" s="196"/>
      <c r="G401" s="163"/>
    </row>
    <row r="402" spans="1:7">
      <c r="A402" s="175"/>
      <c r="B402" s="157"/>
      <c r="C402" s="170"/>
      <c r="D402" s="169"/>
      <c r="E402" s="183"/>
      <c r="F402" s="151"/>
      <c r="G402" s="163"/>
    </row>
    <row r="403" spans="1:7">
      <c r="A403" s="175"/>
      <c r="B403" s="157"/>
      <c r="C403" s="170"/>
      <c r="D403" s="169"/>
      <c r="E403" s="183"/>
      <c r="F403" s="151"/>
      <c r="G403" s="151"/>
    </row>
    <row r="404" spans="1:7">
      <c r="A404" s="175"/>
      <c r="B404" s="157"/>
      <c r="C404" s="170"/>
      <c r="D404" s="169"/>
      <c r="E404" s="183"/>
      <c r="F404" s="151"/>
      <c r="G404" s="151"/>
    </row>
    <row r="405" spans="1:7">
      <c r="A405" s="175"/>
      <c r="B405" s="157"/>
      <c r="C405" s="170"/>
      <c r="D405" s="169"/>
      <c r="E405" s="183"/>
      <c r="F405" s="151"/>
      <c r="G405" s="163"/>
    </row>
    <row r="406" spans="1:7">
      <c r="A406" s="175"/>
      <c r="B406" s="157"/>
      <c r="C406" s="170"/>
      <c r="D406" s="169"/>
      <c r="E406" s="183"/>
      <c r="F406" s="151"/>
      <c r="G406" s="163"/>
    </row>
    <row r="407" spans="1:7">
      <c r="A407" s="175"/>
      <c r="B407" s="157"/>
      <c r="C407" s="170"/>
      <c r="D407" s="169"/>
      <c r="E407" s="183"/>
      <c r="F407" s="151"/>
      <c r="G407" s="151"/>
    </row>
    <row r="408" spans="1:7">
      <c r="A408" s="175"/>
      <c r="B408" s="157"/>
      <c r="C408" s="170"/>
      <c r="D408" s="169"/>
      <c r="E408" s="183"/>
      <c r="F408" s="151"/>
      <c r="G408" s="151"/>
    </row>
    <row r="409" spans="1:7">
      <c r="A409" s="175"/>
      <c r="B409" s="157"/>
      <c r="C409" s="170"/>
      <c r="D409" s="169"/>
      <c r="E409" s="183"/>
      <c r="F409" s="151"/>
      <c r="G409" s="163"/>
    </row>
    <row r="410" spans="1:7">
      <c r="A410" s="175"/>
      <c r="B410" s="157"/>
      <c r="C410" s="170"/>
      <c r="D410" s="169"/>
      <c r="E410" s="183"/>
      <c r="F410" s="151"/>
      <c r="G410" s="163"/>
    </row>
    <row r="411" spans="1:7">
      <c r="A411" s="175"/>
      <c r="B411" s="157"/>
      <c r="C411" s="170"/>
      <c r="D411" s="169"/>
      <c r="E411" s="183"/>
      <c r="F411" s="151"/>
      <c r="G411" s="151"/>
    </row>
    <row r="412" spans="1:7">
      <c r="A412" s="175"/>
      <c r="B412" s="157"/>
      <c r="C412" s="170"/>
      <c r="D412" s="169"/>
      <c r="E412" s="183"/>
      <c r="F412" s="151"/>
      <c r="G412" s="163"/>
    </row>
    <row r="413" spans="1:7">
      <c r="A413" s="175"/>
      <c r="B413" s="157"/>
      <c r="C413" s="170"/>
      <c r="D413" s="169"/>
      <c r="E413" s="183"/>
      <c r="F413" s="151"/>
      <c r="G413" s="163"/>
    </row>
    <row r="414" spans="1:7">
      <c r="A414" s="175"/>
      <c r="B414" s="157"/>
      <c r="C414" s="170"/>
      <c r="D414" s="169"/>
      <c r="E414" s="183"/>
      <c r="F414" s="151"/>
      <c r="G414" s="151"/>
    </row>
    <row r="415" spans="1:7">
      <c r="A415" s="175"/>
      <c r="B415" s="157"/>
      <c r="C415" s="170"/>
      <c r="D415" s="169"/>
      <c r="E415" s="183"/>
      <c r="F415" s="151"/>
      <c r="G415" s="151"/>
    </row>
    <row r="416" spans="1:7">
      <c r="A416" s="175"/>
      <c r="B416" s="157"/>
      <c r="C416" s="170"/>
      <c r="D416" s="169"/>
      <c r="E416" s="183"/>
      <c r="F416" s="151"/>
      <c r="G416" s="163"/>
    </row>
    <row r="417" spans="1:7">
      <c r="A417" s="175"/>
      <c r="B417" s="157"/>
      <c r="C417" s="170"/>
      <c r="D417" s="169"/>
      <c r="E417" s="183"/>
      <c r="F417" s="151"/>
      <c r="G417" s="163"/>
    </row>
    <row r="418" spans="1:7">
      <c r="A418" s="175"/>
      <c r="B418" s="157"/>
      <c r="C418" s="170"/>
      <c r="D418" s="169"/>
      <c r="E418" s="183"/>
      <c r="F418" s="151"/>
      <c r="G418" s="151"/>
    </row>
    <row r="419" spans="1:7">
      <c r="A419" s="175"/>
      <c r="B419" s="157"/>
      <c r="C419" s="170"/>
      <c r="D419" s="169"/>
      <c r="E419" s="183"/>
      <c r="F419" s="151"/>
      <c r="G419" s="151"/>
    </row>
    <row r="420" spans="1:7">
      <c r="A420" s="175"/>
      <c r="B420" s="157"/>
      <c r="C420" s="170"/>
      <c r="D420" s="169"/>
      <c r="E420" s="183"/>
      <c r="F420" s="151"/>
      <c r="G420" s="163"/>
    </row>
    <row r="421" spans="1:7">
      <c r="A421" s="175"/>
      <c r="B421" s="157"/>
      <c r="C421" s="170"/>
      <c r="D421" s="169"/>
      <c r="E421" s="183"/>
      <c r="F421" s="151"/>
      <c r="G421" s="163"/>
    </row>
    <row r="422" spans="1:7">
      <c r="A422" s="175"/>
      <c r="B422" s="157"/>
      <c r="C422" s="170"/>
      <c r="D422" s="169"/>
      <c r="E422" s="183"/>
      <c r="F422" s="151"/>
      <c r="G422" s="151"/>
    </row>
    <row r="423" spans="1:7">
      <c r="A423" s="175"/>
      <c r="B423" s="157"/>
      <c r="C423" s="170"/>
      <c r="D423" s="169"/>
      <c r="E423" s="183"/>
      <c r="F423" s="151"/>
      <c r="G423" s="151"/>
    </row>
    <row r="424" spans="1:7">
      <c r="A424" s="175"/>
      <c r="B424" s="157"/>
      <c r="C424" s="170"/>
      <c r="D424" s="169"/>
      <c r="E424" s="183"/>
      <c r="F424" s="151"/>
      <c r="G424" s="163"/>
    </row>
    <row r="425" spans="1:7">
      <c r="A425" s="175"/>
      <c r="B425" s="157"/>
      <c r="C425" s="170"/>
      <c r="D425" s="169"/>
      <c r="E425" s="183"/>
      <c r="F425" s="151"/>
      <c r="G425" s="163"/>
    </row>
    <row r="426" spans="1:7">
      <c r="A426" s="175"/>
      <c r="B426" s="157"/>
      <c r="C426" s="170"/>
      <c r="D426" s="169"/>
      <c r="E426" s="183"/>
      <c r="F426" s="151"/>
      <c r="G426" s="151"/>
    </row>
    <row r="427" spans="1:7">
      <c r="A427" s="175"/>
      <c r="B427" s="157"/>
      <c r="C427" s="170"/>
      <c r="D427" s="169"/>
      <c r="E427" s="183"/>
      <c r="F427" s="151"/>
      <c r="G427" s="151"/>
    </row>
    <row r="428" spans="1:7">
      <c r="A428" s="175"/>
      <c r="B428" s="157"/>
      <c r="C428" s="170"/>
      <c r="D428" s="169"/>
      <c r="E428" s="183"/>
      <c r="F428" s="151"/>
      <c r="G428" s="163"/>
    </row>
    <row r="429" spans="1:7">
      <c r="A429" s="175"/>
      <c r="B429" s="157"/>
      <c r="C429" s="170"/>
      <c r="D429" s="169"/>
      <c r="E429" s="183"/>
      <c r="F429" s="151"/>
      <c r="G429" s="163"/>
    </row>
    <row r="430" spans="1:7">
      <c r="A430" s="175"/>
      <c r="B430" s="157"/>
      <c r="C430" s="170"/>
      <c r="D430" s="169"/>
      <c r="E430" s="183"/>
      <c r="F430" s="151"/>
      <c r="G430" s="151"/>
    </row>
    <row r="431" spans="1:7">
      <c r="A431" s="175"/>
      <c r="B431" s="157"/>
      <c r="C431" s="170"/>
      <c r="D431" s="169"/>
      <c r="E431" s="183"/>
      <c r="F431" s="151"/>
      <c r="G431" s="151"/>
    </row>
    <row r="432" spans="1:7">
      <c r="A432" s="175"/>
      <c r="B432" s="157"/>
      <c r="C432" s="170"/>
      <c r="D432" s="169"/>
      <c r="E432" s="183"/>
      <c r="F432" s="151"/>
      <c r="G432" s="163"/>
    </row>
    <row r="433" spans="1:7">
      <c r="A433" s="175"/>
      <c r="B433" s="157"/>
      <c r="C433" s="170"/>
      <c r="D433" s="169"/>
      <c r="E433" s="183"/>
      <c r="F433" s="151"/>
      <c r="G433" s="163"/>
    </row>
    <row r="434" spans="1:7">
      <c r="A434" s="175"/>
      <c r="B434" s="157"/>
      <c r="C434" s="170"/>
      <c r="D434" s="169"/>
      <c r="E434" s="183"/>
      <c r="F434" s="151"/>
      <c r="G434" s="151"/>
    </row>
    <row r="435" spans="1:7">
      <c r="A435" s="175"/>
      <c r="B435" s="157"/>
      <c r="C435" s="170"/>
      <c r="D435" s="169"/>
      <c r="E435" s="183"/>
      <c r="F435" s="151"/>
      <c r="G435" s="151"/>
    </row>
    <row r="436" spans="1:7">
      <c r="A436" s="175"/>
      <c r="B436" s="157"/>
      <c r="C436" s="170"/>
      <c r="D436" s="169"/>
      <c r="E436" s="183"/>
      <c r="F436" s="151"/>
      <c r="G436" s="163"/>
    </row>
    <row r="437" spans="1:7">
      <c r="A437" s="175"/>
      <c r="B437" s="157"/>
      <c r="C437" s="170"/>
      <c r="D437" s="169"/>
      <c r="E437" s="183"/>
      <c r="F437" s="151"/>
      <c r="G437" s="163"/>
    </row>
    <row r="438" spans="1:7">
      <c r="A438" s="175"/>
      <c r="B438" s="157"/>
      <c r="C438" s="170"/>
      <c r="D438" s="169"/>
      <c r="E438" s="183"/>
      <c r="F438" s="151"/>
      <c r="G438" s="151"/>
    </row>
    <row r="439" spans="1:7">
      <c r="A439" s="175"/>
      <c r="B439" s="157"/>
      <c r="C439" s="170"/>
      <c r="D439" s="169"/>
      <c r="E439" s="183"/>
      <c r="F439" s="151"/>
      <c r="G439" s="151"/>
    </row>
    <row r="440" spans="1:7">
      <c r="A440" s="175"/>
      <c r="B440" s="157"/>
      <c r="C440" s="170"/>
      <c r="D440" s="169"/>
      <c r="E440" s="183"/>
      <c r="F440" s="151"/>
      <c r="G440" s="163"/>
    </row>
    <row r="441" spans="1:7">
      <c r="A441" s="175"/>
      <c r="B441" s="157"/>
      <c r="C441" s="170"/>
      <c r="D441" s="169"/>
      <c r="E441" s="183"/>
      <c r="F441" s="151"/>
      <c r="G441" s="163"/>
    </row>
    <row r="442" spans="1:7">
      <c r="A442" s="175"/>
      <c r="B442" s="157"/>
      <c r="C442" s="170"/>
      <c r="D442" s="169"/>
      <c r="E442" s="183"/>
      <c r="F442" s="151"/>
      <c r="G442" s="151"/>
    </row>
    <row r="443" spans="1:7">
      <c r="A443" s="175"/>
      <c r="B443" s="157"/>
      <c r="C443" s="170"/>
      <c r="D443" s="169"/>
      <c r="E443" s="183"/>
      <c r="F443" s="151"/>
      <c r="G443" s="151"/>
    </row>
    <row r="444" spans="1:7">
      <c r="A444" s="175"/>
      <c r="B444" s="157"/>
      <c r="C444" s="170"/>
      <c r="D444" s="169"/>
      <c r="E444" s="183"/>
      <c r="F444" s="151"/>
      <c r="G444" s="163"/>
    </row>
    <row r="445" spans="1:7">
      <c r="A445" s="175"/>
      <c r="B445" s="157"/>
      <c r="C445" s="170"/>
      <c r="D445" s="169"/>
      <c r="E445" s="183"/>
      <c r="F445" s="151"/>
      <c r="G445" s="163"/>
    </row>
    <row r="446" spans="1:7">
      <c r="A446" s="175"/>
      <c r="B446" s="157"/>
      <c r="C446" s="170"/>
      <c r="D446" s="169"/>
      <c r="E446" s="183"/>
      <c r="F446" s="151"/>
      <c r="G446" s="151"/>
    </row>
    <row r="447" spans="1:7">
      <c r="A447" s="175"/>
      <c r="B447" s="157"/>
      <c r="C447" s="170"/>
      <c r="D447" s="169"/>
      <c r="E447" s="183"/>
      <c r="F447" s="151"/>
      <c r="G447" s="163"/>
    </row>
    <row r="448" spans="1:7">
      <c r="A448" s="175"/>
      <c r="B448" s="157"/>
      <c r="C448" s="170"/>
      <c r="D448" s="169"/>
      <c r="E448" s="183"/>
      <c r="F448" s="151"/>
      <c r="G448" s="163"/>
    </row>
    <row r="449" spans="1:7">
      <c r="A449" s="175"/>
      <c r="B449" s="157"/>
      <c r="C449" s="170"/>
      <c r="D449" s="169"/>
      <c r="E449" s="183"/>
      <c r="F449" s="151"/>
      <c r="G449" s="151"/>
    </row>
    <row r="450" spans="1:7">
      <c r="A450" s="175"/>
      <c r="B450" s="157"/>
      <c r="C450" s="170"/>
      <c r="D450" s="169"/>
      <c r="E450" s="183"/>
      <c r="F450" s="151"/>
      <c r="G450" s="163"/>
    </row>
    <row r="451" spans="1:7">
      <c r="A451" s="175"/>
      <c r="B451" s="157"/>
      <c r="C451" s="170"/>
      <c r="D451" s="169"/>
      <c r="E451" s="183"/>
      <c r="F451" s="151"/>
      <c r="G451" s="163"/>
    </row>
    <row r="452" spans="1:7">
      <c r="A452" s="175"/>
      <c r="B452" s="157"/>
      <c r="C452" s="170"/>
      <c r="D452" s="169"/>
      <c r="E452" s="183"/>
      <c r="F452" s="151"/>
      <c r="G452" s="151"/>
    </row>
    <row r="453" spans="1:7">
      <c r="A453" s="175"/>
      <c r="B453" s="157"/>
      <c r="C453" s="170"/>
      <c r="D453" s="169"/>
      <c r="E453" s="183"/>
      <c r="F453" s="151"/>
      <c r="G453" s="151"/>
    </row>
    <row r="454" spans="1:7">
      <c r="A454" s="175"/>
      <c r="B454" s="157"/>
      <c r="C454" s="170"/>
      <c r="D454" s="169"/>
      <c r="E454" s="183"/>
      <c r="F454" s="151"/>
      <c r="G454" s="163"/>
    </row>
    <row r="455" spans="1:7">
      <c r="A455" s="175"/>
      <c r="B455" s="157"/>
      <c r="C455" s="170"/>
      <c r="D455" s="169"/>
      <c r="E455" s="183"/>
      <c r="F455" s="151"/>
      <c r="G455" s="163"/>
    </row>
    <row r="456" spans="1:7">
      <c r="A456" s="175"/>
      <c r="B456" s="157"/>
      <c r="C456" s="139"/>
      <c r="D456" s="169"/>
      <c r="E456" s="324"/>
      <c r="F456" s="151"/>
      <c r="G456" s="151"/>
    </row>
    <row r="457" spans="1:7">
      <c r="A457" s="175"/>
      <c r="B457" s="157"/>
      <c r="C457" s="170"/>
      <c r="D457" s="169"/>
      <c r="E457" s="183"/>
      <c r="F457" s="151"/>
      <c r="G457" s="163"/>
    </row>
    <row r="458" spans="1:7">
      <c r="A458" s="175"/>
      <c r="B458" s="166"/>
      <c r="C458" s="170"/>
      <c r="D458" s="169"/>
      <c r="E458" s="183"/>
    </row>
    <row r="459" spans="1:7">
      <c r="A459" s="175"/>
      <c r="B459" s="166"/>
      <c r="C459" s="170"/>
      <c r="D459" s="169"/>
      <c r="E459" s="183"/>
      <c r="F459" s="151"/>
      <c r="G459" s="151"/>
    </row>
    <row r="460" spans="1:7">
      <c r="A460" s="175"/>
      <c r="B460" s="166"/>
      <c r="C460" s="170"/>
      <c r="D460" s="169"/>
      <c r="E460" s="183"/>
      <c r="F460" s="151"/>
      <c r="G460" s="163"/>
    </row>
    <row r="461" spans="1:7">
      <c r="A461" s="175"/>
      <c r="B461" s="166"/>
      <c r="C461" s="170"/>
      <c r="D461" s="169"/>
      <c r="E461" s="183"/>
      <c r="F461" s="151"/>
      <c r="G461" s="163"/>
    </row>
    <row r="462" spans="1:7">
      <c r="A462" s="175"/>
      <c r="B462" s="166"/>
      <c r="C462" s="170"/>
      <c r="D462" s="169"/>
      <c r="E462" s="183"/>
      <c r="F462" s="151"/>
      <c r="G462" s="163"/>
    </row>
    <row r="463" spans="1:7">
      <c r="A463" s="175"/>
      <c r="B463" s="166"/>
      <c r="C463" s="170"/>
      <c r="D463" s="169"/>
      <c r="E463" s="183"/>
      <c r="F463" s="151"/>
      <c r="G463" s="151"/>
    </row>
    <row r="464" spans="1:7">
      <c r="A464" s="175"/>
      <c r="B464" s="166"/>
      <c r="C464" s="170"/>
      <c r="D464" s="169"/>
      <c r="E464" s="183"/>
      <c r="F464" s="151"/>
      <c r="G464" s="163"/>
    </row>
    <row r="465" spans="1:7">
      <c r="A465" s="175"/>
      <c r="B465" s="166"/>
      <c r="C465" s="170"/>
      <c r="D465" s="169"/>
      <c r="E465" s="183"/>
      <c r="F465" s="151"/>
      <c r="G465" s="163"/>
    </row>
    <row r="466" spans="1:7">
      <c r="A466" s="175"/>
      <c r="B466" s="166"/>
      <c r="C466" s="170"/>
      <c r="D466" s="169"/>
      <c r="E466" s="183"/>
    </row>
    <row r="467" spans="1:7">
      <c r="A467" s="175"/>
      <c r="B467" s="166"/>
      <c r="C467" s="170"/>
      <c r="D467" s="169"/>
      <c r="E467" s="183"/>
    </row>
    <row r="468" spans="1:7">
      <c r="A468" s="175"/>
      <c r="B468" s="166"/>
      <c r="C468" s="170"/>
      <c r="D468" s="169"/>
      <c r="E468" s="183"/>
      <c r="F468" s="151"/>
      <c r="G468" s="163"/>
    </row>
    <row r="469" spans="1:7">
      <c r="A469" s="175"/>
      <c r="B469" s="139"/>
      <c r="C469" s="170"/>
      <c r="D469" s="169"/>
      <c r="E469" s="183"/>
      <c r="F469" s="151"/>
      <c r="G469" s="151"/>
    </row>
    <row r="470" spans="1:7">
      <c r="A470" s="175"/>
      <c r="B470" s="166"/>
      <c r="C470" s="170"/>
      <c r="D470" s="169"/>
      <c r="E470" s="183"/>
      <c r="F470" s="151"/>
      <c r="G470" s="163"/>
    </row>
    <row r="471" spans="1:7">
      <c r="A471" s="175"/>
      <c r="B471" s="166"/>
      <c r="C471" s="170"/>
      <c r="D471" s="169"/>
      <c r="E471" s="183"/>
      <c r="F471" s="151"/>
      <c r="G471" s="163"/>
    </row>
    <row r="472" spans="1:7">
      <c r="A472" s="175"/>
      <c r="B472" s="166"/>
      <c r="C472" s="170"/>
      <c r="D472" s="169"/>
      <c r="E472" s="183"/>
      <c r="F472" s="151"/>
      <c r="G472" s="163"/>
    </row>
    <row r="473" spans="1:7" ht="13.5">
      <c r="A473" s="175"/>
      <c r="B473" s="166"/>
      <c r="C473" s="173"/>
      <c r="D473" s="169"/>
      <c r="E473" s="183"/>
      <c r="F473" s="151"/>
      <c r="G473" s="163"/>
    </row>
    <row r="474" spans="1:7">
      <c r="A474" s="175"/>
      <c r="B474" s="166"/>
      <c r="C474" s="170"/>
      <c r="D474" s="169"/>
      <c r="E474" s="183"/>
      <c r="F474" s="151"/>
      <c r="G474" s="163"/>
    </row>
    <row r="475" spans="1:7">
      <c r="A475" s="175"/>
      <c r="B475" s="157"/>
      <c r="C475" s="170"/>
      <c r="D475" s="169"/>
      <c r="E475" s="183"/>
      <c r="F475" s="151"/>
      <c r="G475" s="151"/>
    </row>
    <row r="476" spans="1:7">
      <c r="A476" s="175"/>
      <c r="B476" s="166"/>
      <c r="C476" s="170"/>
      <c r="D476" s="169"/>
      <c r="E476" s="183"/>
      <c r="F476" s="151"/>
      <c r="G476" s="163"/>
    </row>
    <row r="477" spans="1:7">
      <c r="A477" s="175"/>
      <c r="B477" s="166"/>
      <c r="C477" s="170"/>
      <c r="D477" s="169"/>
      <c r="E477" s="183"/>
      <c r="F477" s="151"/>
      <c r="G477" s="163"/>
    </row>
    <row r="478" spans="1:7">
      <c r="A478" s="175"/>
      <c r="B478" s="166"/>
      <c r="C478" s="176"/>
      <c r="D478" s="169"/>
      <c r="E478" s="183"/>
      <c r="F478" s="151"/>
      <c r="G478" s="163"/>
    </row>
    <row r="479" spans="1:7">
      <c r="A479" s="175"/>
      <c r="B479" s="166"/>
      <c r="C479" s="153"/>
      <c r="D479" s="152"/>
      <c r="E479" s="319"/>
      <c r="F479" s="174"/>
      <c r="G479" s="150"/>
    </row>
    <row r="482" spans="1:7">
      <c r="A482" s="177"/>
      <c r="B482" s="154"/>
      <c r="C482" s="172"/>
      <c r="D482" s="178"/>
      <c r="E482" s="182"/>
      <c r="F482" s="151"/>
      <c r="G482" s="151"/>
    </row>
    <row r="483" spans="1:7">
      <c r="A483" s="175"/>
      <c r="B483" s="166"/>
      <c r="C483" s="170"/>
      <c r="D483" s="169"/>
      <c r="E483" s="183"/>
      <c r="F483" s="151"/>
      <c r="G483" s="163"/>
    </row>
    <row r="484" spans="1:7">
      <c r="A484" s="175"/>
      <c r="B484" s="166"/>
      <c r="C484" s="170"/>
      <c r="D484" s="169"/>
      <c r="E484" s="183"/>
      <c r="F484" s="151"/>
      <c r="G484" s="163"/>
    </row>
    <row r="485" spans="1:7">
      <c r="A485" s="175"/>
      <c r="B485" s="166"/>
      <c r="C485" s="170"/>
      <c r="D485" s="169"/>
      <c r="E485" s="183"/>
      <c r="F485" s="151"/>
      <c r="G485" s="163"/>
    </row>
    <row r="486" spans="1:7" ht="13.5">
      <c r="A486" s="177"/>
      <c r="B486" s="166"/>
      <c r="C486" s="173"/>
      <c r="D486" s="169"/>
      <c r="E486" s="183"/>
      <c r="F486" s="151"/>
      <c r="G486" s="163"/>
    </row>
    <row r="487" spans="1:7">
      <c r="A487" s="177"/>
      <c r="B487" s="166"/>
      <c r="C487" s="170"/>
      <c r="D487" s="169"/>
      <c r="E487" s="183"/>
      <c r="F487" s="151"/>
      <c r="G487" s="163"/>
    </row>
    <row r="488" spans="1:7">
      <c r="A488" s="177"/>
      <c r="B488" s="166"/>
      <c r="C488" s="170"/>
      <c r="D488" s="139"/>
      <c r="E488" s="196"/>
      <c r="F488" s="196"/>
      <c r="G488" s="196"/>
    </row>
    <row r="489" spans="1:7">
      <c r="A489" s="177"/>
      <c r="B489" s="166"/>
      <c r="C489" s="170"/>
      <c r="D489" s="169"/>
      <c r="E489" s="183"/>
      <c r="F489" s="151"/>
      <c r="G489" s="163"/>
    </row>
    <row r="490" spans="1:7">
      <c r="A490" s="177"/>
      <c r="B490" s="166"/>
      <c r="C490" s="170"/>
      <c r="D490" s="169"/>
      <c r="E490" s="183"/>
      <c r="F490" s="151"/>
      <c r="G490" s="163"/>
    </row>
    <row r="491" spans="1:7">
      <c r="A491" s="177"/>
      <c r="B491" s="166"/>
      <c r="C491" s="170"/>
      <c r="D491" s="169"/>
      <c r="E491" s="183"/>
      <c r="F491" s="151"/>
      <c r="G491" s="163"/>
    </row>
    <row r="492" spans="1:7">
      <c r="A492" s="177"/>
      <c r="B492" s="166"/>
      <c r="C492" s="170"/>
      <c r="D492" s="169"/>
      <c r="E492" s="183"/>
      <c r="F492" s="151"/>
      <c r="G492" s="163"/>
    </row>
    <row r="493" spans="1:7">
      <c r="A493" s="177"/>
      <c r="B493" s="166"/>
      <c r="C493" s="170"/>
      <c r="D493" s="169"/>
      <c r="E493" s="183"/>
      <c r="F493" s="151"/>
      <c r="G493" s="163"/>
    </row>
    <row r="494" spans="1:7">
      <c r="A494" s="177"/>
      <c r="B494" s="166"/>
      <c r="C494" s="170"/>
      <c r="D494" s="169"/>
      <c r="E494" s="183"/>
      <c r="F494" s="151"/>
      <c r="G494" s="163"/>
    </row>
    <row r="495" spans="1:7">
      <c r="A495" s="177"/>
      <c r="B495" s="166"/>
      <c r="C495" s="170"/>
      <c r="D495" s="169"/>
      <c r="E495" s="183"/>
      <c r="F495" s="151"/>
      <c r="G495" s="163"/>
    </row>
    <row r="496" spans="1:7">
      <c r="A496" s="177"/>
      <c r="B496" s="166"/>
      <c r="C496" s="170"/>
      <c r="D496" s="169"/>
      <c r="E496" s="183"/>
      <c r="F496" s="151"/>
      <c r="G496" s="163"/>
    </row>
    <row r="497" spans="1:7">
      <c r="A497" s="177"/>
      <c r="B497" s="166"/>
      <c r="C497" s="170"/>
      <c r="D497" s="169"/>
      <c r="E497" s="183"/>
      <c r="F497" s="151"/>
      <c r="G497" s="163"/>
    </row>
    <row r="498" spans="1:7">
      <c r="A498" s="177"/>
      <c r="B498" s="166"/>
      <c r="C498" s="170"/>
      <c r="D498" s="169"/>
      <c r="E498" s="183"/>
      <c r="F498" s="151"/>
      <c r="G498" s="163"/>
    </row>
    <row r="499" spans="1:7">
      <c r="A499" s="177"/>
      <c r="B499" s="166"/>
      <c r="C499" s="170"/>
      <c r="D499" s="169"/>
      <c r="E499" s="183"/>
      <c r="F499" s="151"/>
      <c r="G499" s="163"/>
    </row>
    <row r="500" spans="1:7">
      <c r="A500" s="177"/>
      <c r="B500" s="157"/>
      <c r="C500" s="170"/>
      <c r="D500" s="139"/>
      <c r="E500" s="196"/>
      <c r="F500" s="196"/>
      <c r="G500" s="196"/>
    </row>
    <row r="501" spans="1:7">
      <c r="A501" s="177"/>
      <c r="B501" s="157"/>
      <c r="C501" s="170"/>
      <c r="D501" s="169"/>
      <c r="E501" s="183"/>
      <c r="F501" s="151"/>
      <c r="G501" s="163"/>
    </row>
    <row r="502" spans="1:7">
      <c r="A502" s="177"/>
      <c r="B502" s="157"/>
      <c r="C502" s="170"/>
      <c r="D502" s="169"/>
      <c r="E502" s="183"/>
      <c r="F502" s="151"/>
      <c r="G502" s="163"/>
    </row>
    <row r="503" spans="1:7">
      <c r="A503" s="177"/>
      <c r="B503" s="157"/>
      <c r="C503" s="170"/>
      <c r="D503" s="139"/>
      <c r="E503" s="196"/>
      <c r="F503" s="196"/>
      <c r="G503" s="196"/>
    </row>
    <row r="504" spans="1:7" ht="31.5" customHeight="1">
      <c r="A504" s="177"/>
      <c r="B504" s="157"/>
      <c r="C504" s="170"/>
      <c r="D504" s="139"/>
      <c r="E504" s="196"/>
      <c r="F504" s="196"/>
      <c r="G504" s="196"/>
    </row>
    <row r="505" spans="1:7">
      <c r="A505" s="177"/>
      <c r="B505" s="166"/>
      <c r="C505" s="170"/>
      <c r="D505" s="169"/>
      <c r="E505" s="183"/>
      <c r="F505" s="151"/>
      <c r="G505" s="163"/>
    </row>
    <row r="506" spans="1:7">
      <c r="A506" s="177"/>
      <c r="B506" s="166"/>
      <c r="C506" s="170"/>
      <c r="D506" s="169"/>
      <c r="E506" s="183"/>
      <c r="F506" s="151"/>
      <c r="G506" s="163"/>
    </row>
    <row r="507" spans="1:7">
      <c r="A507" s="177"/>
      <c r="B507" s="157"/>
      <c r="C507" s="170"/>
      <c r="D507" s="169"/>
      <c r="E507" s="183"/>
      <c r="F507" s="151"/>
      <c r="G507" s="163"/>
    </row>
    <row r="508" spans="1:7" ht="13.5">
      <c r="A508" s="177"/>
      <c r="B508" s="139"/>
      <c r="C508" s="173"/>
      <c r="D508" s="169"/>
      <c r="E508" s="324"/>
      <c r="F508" s="151"/>
      <c r="G508" s="151"/>
    </row>
    <row r="509" spans="1:7">
      <c r="A509" s="177"/>
      <c r="B509" s="139"/>
      <c r="C509" s="170"/>
      <c r="D509" s="169"/>
      <c r="E509" s="324"/>
      <c r="F509" s="151"/>
      <c r="G509" s="151"/>
    </row>
    <row r="510" spans="1:7">
      <c r="A510" s="177"/>
      <c r="B510" s="139"/>
      <c r="C510" s="170"/>
      <c r="D510" s="139"/>
      <c r="E510" s="196"/>
      <c r="F510" s="196"/>
      <c r="G510" s="196"/>
    </row>
    <row r="511" spans="1:7">
      <c r="A511" s="177"/>
      <c r="B511" s="139"/>
      <c r="C511" s="170"/>
      <c r="D511" s="169"/>
      <c r="E511" s="183"/>
      <c r="F511" s="151"/>
      <c r="G511" s="163"/>
    </row>
    <row r="512" spans="1:7">
      <c r="A512" s="177"/>
      <c r="B512" s="166"/>
      <c r="C512" s="170"/>
      <c r="D512" s="169"/>
      <c r="E512" s="324"/>
      <c r="F512" s="151"/>
      <c r="G512" s="163"/>
    </row>
    <row r="513" spans="1:7">
      <c r="A513" s="177"/>
      <c r="B513" s="166"/>
      <c r="C513" s="170"/>
      <c r="D513" s="139"/>
      <c r="E513" s="196"/>
      <c r="F513" s="196"/>
      <c r="G513" s="196"/>
    </row>
    <row r="514" spans="1:7">
      <c r="A514" s="177"/>
      <c r="B514" s="166"/>
      <c r="C514" s="170"/>
      <c r="D514" s="169"/>
      <c r="E514" s="183"/>
      <c r="F514" s="151"/>
      <c r="G514" s="163"/>
    </row>
    <row r="515" spans="1:7">
      <c r="A515" s="177"/>
      <c r="B515" s="166"/>
      <c r="C515" s="170"/>
      <c r="D515" s="169"/>
      <c r="E515" s="324"/>
      <c r="F515" s="151"/>
      <c r="G515" s="163"/>
    </row>
    <row r="516" spans="1:7">
      <c r="A516" s="177"/>
      <c r="B516" s="166"/>
      <c r="C516" s="170"/>
      <c r="D516" s="139"/>
      <c r="E516" s="196"/>
      <c r="F516" s="196"/>
      <c r="G516" s="196"/>
    </row>
    <row r="517" spans="1:7">
      <c r="A517" s="177"/>
      <c r="B517" s="166"/>
      <c r="C517" s="170"/>
      <c r="D517" s="169"/>
      <c r="E517" s="183"/>
      <c r="F517" s="151"/>
      <c r="G517" s="163"/>
    </row>
    <row r="518" spans="1:7">
      <c r="A518" s="177"/>
      <c r="B518" s="166"/>
      <c r="C518" s="170"/>
      <c r="D518" s="169"/>
      <c r="E518" s="324"/>
      <c r="F518" s="151"/>
      <c r="G518" s="163"/>
    </row>
    <row r="519" spans="1:7">
      <c r="A519" s="177"/>
      <c r="B519" s="166"/>
      <c r="C519" s="170"/>
      <c r="D519" s="139"/>
      <c r="E519" s="196"/>
      <c r="F519" s="196"/>
      <c r="G519" s="196"/>
    </row>
    <row r="520" spans="1:7">
      <c r="A520" s="177"/>
      <c r="B520" s="139"/>
      <c r="C520" s="170"/>
      <c r="D520" s="169"/>
      <c r="E520" s="183"/>
      <c r="F520" s="151"/>
      <c r="G520" s="163"/>
    </row>
    <row r="521" spans="1:7">
      <c r="A521" s="177"/>
      <c r="B521" s="139"/>
      <c r="C521" s="139"/>
      <c r="D521" s="139"/>
      <c r="E521" s="196"/>
      <c r="F521" s="196"/>
      <c r="G521" s="196"/>
    </row>
    <row r="522" spans="1:7" ht="13.5">
      <c r="A522" s="177"/>
      <c r="B522" s="139"/>
      <c r="C522" s="173"/>
      <c r="D522" s="169"/>
      <c r="E522" s="324"/>
      <c r="F522" s="151"/>
      <c r="G522" s="151"/>
    </row>
    <row r="523" spans="1:7">
      <c r="A523" s="177"/>
      <c r="B523" s="139"/>
      <c r="C523" s="170"/>
      <c r="D523" s="169"/>
      <c r="E523" s="324"/>
      <c r="F523" s="151"/>
      <c r="G523" s="151"/>
    </row>
    <row r="524" spans="1:7">
      <c r="A524" s="177"/>
      <c r="B524" s="139"/>
      <c r="C524" s="170"/>
      <c r="D524" s="139"/>
      <c r="E524" s="196"/>
      <c r="F524" s="196"/>
      <c r="G524" s="196"/>
    </row>
    <row r="525" spans="1:7">
      <c r="A525" s="177"/>
      <c r="B525" s="139"/>
      <c r="C525" s="170"/>
      <c r="D525" s="169"/>
      <c r="E525" s="183"/>
      <c r="F525" s="151"/>
      <c r="G525" s="163"/>
    </row>
    <row r="526" spans="1:7">
      <c r="A526" s="177"/>
      <c r="B526" s="139"/>
      <c r="C526" s="170"/>
      <c r="D526" s="169"/>
      <c r="E526" s="183"/>
      <c r="F526" s="151"/>
      <c r="G526" s="163"/>
    </row>
    <row r="527" spans="1:7">
      <c r="A527" s="177"/>
      <c r="B527" s="139"/>
      <c r="C527" s="170"/>
      <c r="D527" s="169"/>
      <c r="E527" s="183"/>
      <c r="F527" s="151"/>
      <c r="G527" s="163"/>
    </row>
    <row r="528" spans="1:7">
      <c r="A528" s="177"/>
      <c r="B528" s="139"/>
      <c r="C528" s="170"/>
      <c r="D528" s="139"/>
      <c r="E528" s="196"/>
      <c r="F528" s="196"/>
      <c r="G528" s="196"/>
    </row>
    <row r="529" spans="1:7">
      <c r="A529" s="177"/>
      <c r="B529" s="139"/>
      <c r="C529" s="170"/>
      <c r="D529" s="169"/>
      <c r="E529" s="183"/>
      <c r="F529" s="151"/>
      <c r="G529" s="163"/>
    </row>
    <row r="530" spans="1:7">
      <c r="A530" s="177"/>
      <c r="B530" s="139"/>
      <c r="C530" s="170"/>
      <c r="D530" s="169"/>
      <c r="E530" s="183"/>
      <c r="F530" s="151"/>
      <c r="G530" s="163"/>
    </row>
    <row r="531" spans="1:7">
      <c r="A531" s="177"/>
      <c r="B531" s="139"/>
      <c r="C531" s="170"/>
      <c r="D531" s="169"/>
      <c r="E531" s="324"/>
      <c r="F531" s="151"/>
      <c r="G531" s="151"/>
    </row>
    <row r="532" spans="1:7" ht="30" customHeight="1">
      <c r="A532" s="177"/>
      <c r="B532" s="166"/>
      <c r="C532" s="170"/>
      <c r="D532" s="139"/>
      <c r="E532" s="196"/>
      <c r="F532" s="196"/>
      <c r="G532" s="196"/>
    </row>
    <row r="533" spans="1:7">
      <c r="A533" s="177"/>
      <c r="B533" s="166"/>
      <c r="C533" s="170"/>
      <c r="D533" s="169"/>
      <c r="E533" s="183"/>
      <c r="F533" s="151"/>
      <c r="G533" s="163"/>
    </row>
    <row r="534" spans="1:7">
      <c r="A534" s="177"/>
      <c r="B534" s="166"/>
      <c r="C534" s="170"/>
      <c r="D534" s="169"/>
      <c r="E534" s="183"/>
      <c r="F534" s="151"/>
      <c r="G534" s="163"/>
    </row>
    <row r="535" spans="1:7">
      <c r="A535" s="177"/>
      <c r="B535" s="166"/>
      <c r="C535" s="170"/>
      <c r="D535" s="169"/>
      <c r="E535" s="183"/>
      <c r="F535" s="151"/>
      <c r="G535" s="163"/>
    </row>
    <row r="536" spans="1:7" ht="30" customHeight="1">
      <c r="A536" s="177"/>
      <c r="B536" s="166"/>
      <c r="C536" s="170"/>
      <c r="D536" s="139"/>
      <c r="E536" s="196"/>
      <c r="F536" s="196"/>
      <c r="G536" s="196"/>
    </row>
    <row r="537" spans="1:7">
      <c r="A537" s="177"/>
      <c r="B537" s="166"/>
      <c r="C537" s="170"/>
      <c r="D537" s="169"/>
      <c r="E537" s="183"/>
      <c r="F537" s="151"/>
      <c r="G537" s="163"/>
    </row>
    <row r="538" spans="1:7">
      <c r="A538" s="177"/>
      <c r="B538" s="166"/>
      <c r="C538" s="170"/>
      <c r="D538" s="169"/>
      <c r="E538" s="183"/>
      <c r="F538" s="151"/>
      <c r="G538" s="163"/>
    </row>
    <row r="539" spans="1:7">
      <c r="A539" s="177"/>
      <c r="B539" s="166"/>
      <c r="C539" s="170"/>
      <c r="D539" s="169"/>
      <c r="E539" s="183"/>
      <c r="F539" s="151"/>
      <c r="G539" s="163"/>
    </row>
    <row r="540" spans="1:7">
      <c r="A540" s="177"/>
      <c r="B540" s="166"/>
      <c r="C540" s="170"/>
      <c r="D540" s="139"/>
      <c r="E540" s="196"/>
      <c r="F540" s="196"/>
      <c r="G540" s="196"/>
    </row>
    <row r="541" spans="1:7">
      <c r="A541" s="177"/>
      <c r="B541" s="166"/>
      <c r="C541" s="170"/>
      <c r="D541" s="169"/>
      <c r="E541" s="183"/>
      <c r="F541" s="151"/>
      <c r="G541" s="163"/>
    </row>
    <row r="542" spans="1:7">
      <c r="A542" s="177"/>
      <c r="B542" s="166"/>
      <c r="C542" s="170"/>
      <c r="D542" s="169"/>
      <c r="E542" s="183"/>
      <c r="F542" s="151"/>
      <c r="G542" s="163"/>
    </row>
    <row r="543" spans="1:7">
      <c r="A543" s="177"/>
      <c r="B543" s="166"/>
      <c r="C543" s="170"/>
      <c r="D543" s="169"/>
      <c r="E543" s="183"/>
      <c r="F543" s="151"/>
      <c r="G543" s="163"/>
    </row>
    <row r="544" spans="1:7">
      <c r="A544" s="177"/>
      <c r="B544" s="166"/>
      <c r="C544" s="170"/>
      <c r="D544" s="139"/>
      <c r="E544" s="196"/>
      <c r="F544" s="196"/>
      <c r="G544" s="196"/>
    </row>
    <row r="545" spans="1:7">
      <c r="A545" s="177"/>
      <c r="B545" s="166"/>
      <c r="C545" s="170"/>
      <c r="D545" s="169"/>
      <c r="E545" s="183"/>
      <c r="F545" s="151"/>
      <c r="G545" s="163"/>
    </row>
    <row r="546" spans="1:7">
      <c r="A546" s="177"/>
      <c r="B546" s="166"/>
      <c r="C546" s="170"/>
      <c r="D546" s="169"/>
      <c r="E546" s="183"/>
      <c r="F546" s="151"/>
      <c r="G546" s="163"/>
    </row>
    <row r="547" spans="1:7">
      <c r="A547" s="177"/>
      <c r="B547" s="157"/>
      <c r="C547" s="170"/>
      <c r="D547" s="169"/>
      <c r="E547" s="324"/>
      <c r="F547" s="151"/>
      <c r="G547" s="151"/>
    </row>
    <row r="548" spans="1:7">
      <c r="A548" s="177"/>
      <c r="B548" s="166"/>
      <c r="C548" s="170"/>
      <c r="D548" s="139"/>
      <c r="E548" s="196"/>
      <c r="F548" s="196"/>
      <c r="G548" s="196"/>
    </row>
    <row r="549" spans="1:7">
      <c r="A549" s="177"/>
      <c r="B549" s="166"/>
      <c r="C549" s="170"/>
      <c r="D549" s="169"/>
      <c r="E549" s="183"/>
      <c r="F549" s="151"/>
      <c r="G549" s="163"/>
    </row>
    <row r="550" spans="1:7">
      <c r="A550" s="177"/>
      <c r="B550" s="139"/>
      <c r="C550" s="170"/>
      <c r="D550" s="169"/>
      <c r="E550" s="183"/>
      <c r="F550" s="151"/>
      <c r="G550" s="163"/>
    </row>
    <row r="551" spans="1:7">
      <c r="A551" s="177"/>
      <c r="B551" s="139"/>
      <c r="C551" s="139"/>
      <c r="D551" s="139"/>
      <c r="E551" s="196"/>
      <c r="F551" s="196"/>
      <c r="G551" s="196"/>
    </row>
    <row r="552" spans="1:7">
      <c r="A552" s="177"/>
      <c r="B552" s="139"/>
      <c r="C552" s="170"/>
      <c r="D552" s="139"/>
      <c r="E552" s="196"/>
      <c r="F552" s="196"/>
      <c r="G552" s="196"/>
    </row>
    <row r="553" spans="1:7">
      <c r="A553" s="177"/>
      <c r="B553" s="139"/>
      <c r="C553" s="170"/>
      <c r="D553" s="169"/>
      <c r="E553" s="183"/>
      <c r="F553" s="151"/>
      <c r="G553" s="163"/>
    </row>
    <row r="554" spans="1:7">
      <c r="A554" s="177"/>
      <c r="B554" s="139"/>
      <c r="C554" s="170"/>
      <c r="D554" s="169"/>
      <c r="E554" s="183"/>
      <c r="F554" s="151"/>
      <c r="G554" s="163"/>
    </row>
    <row r="555" spans="1:7">
      <c r="A555" s="177"/>
      <c r="B555" s="166"/>
      <c r="C555" s="170"/>
      <c r="D555" s="169"/>
      <c r="E555" s="183"/>
      <c r="F555" s="151"/>
      <c r="G555" s="163"/>
    </row>
    <row r="556" spans="1:7" ht="13.5">
      <c r="A556" s="177"/>
      <c r="B556" s="166"/>
      <c r="C556" s="173"/>
      <c r="D556" s="139"/>
      <c r="E556" s="196"/>
      <c r="F556" s="196"/>
      <c r="G556" s="196"/>
    </row>
    <row r="557" spans="1:7">
      <c r="A557" s="177"/>
      <c r="B557" s="166"/>
      <c r="C557" s="170"/>
      <c r="D557" s="139"/>
      <c r="E557" s="196"/>
      <c r="F557" s="196"/>
      <c r="G557" s="196"/>
    </row>
    <row r="558" spans="1:7">
      <c r="A558" s="177"/>
      <c r="B558" s="166"/>
      <c r="C558" s="170"/>
      <c r="D558" s="139"/>
      <c r="E558" s="196"/>
      <c r="F558" s="196"/>
      <c r="G558" s="196"/>
    </row>
    <row r="559" spans="1:7">
      <c r="A559" s="177"/>
      <c r="B559" s="166"/>
      <c r="C559" s="176"/>
      <c r="D559" s="169"/>
      <c r="E559" s="183"/>
      <c r="F559" s="151"/>
      <c r="G559" s="163"/>
    </row>
    <row r="560" spans="1:7">
      <c r="A560" s="177"/>
      <c r="B560" s="166"/>
      <c r="C560" s="176"/>
      <c r="D560" s="169"/>
      <c r="E560" s="183"/>
      <c r="F560" s="151"/>
      <c r="G560" s="163"/>
    </row>
    <row r="561" spans="1:7">
      <c r="A561" s="177"/>
      <c r="B561" s="166"/>
      <c r="C561" s="176"/>
      <c r="D561" s="169"/>
      <c r="E561" s="183"/>
      <c r="F561" s="151"/>
      <c r="G561" s="163"/>
    </row>
    <row r="562" spans="1:7">
      <c r="A562" s="177"/>
      <c r="B562" s="166"/>
      <c r="C562" s="176"/>
      <c r="D562" s="169"/>
      <c r="E562" s="183"/>
      <c r="F562" s="151"/>
      <c r="G562" s="163"/>
    </row>
    <row r="563" spans="1:7">
      <c r="A563" s="177"/>
      <c r="B563" s="166"/>
      <c r="C563" s="176"/>
      <c r="D563" s="139"/>
      <c r="E563" s="196"/>
      <c r="F563" s="196"/>
      <c r="G563" s="196"/>
    </row>
    <row r="564" spans="1:7">
      <c r="A564" s="177"/>
      <c r="B564" s="166"/>
      <c r="C564" s="170"/>
      <c r="D564" s="139"/>
      <c r="E564" s="196"/>
      <c r="F564" s="196"/>
      <c r="G564" s="196"/>
    </row>
    <row r="565" spans="1:7">
      <c r="A565" s="177"/>
      <c r="B565" s="166"/>
      <c r="C565" s="176"/>
      <c r="D565" s="169"/>
      <c r="E565" s="183"/>
      <c r="F565" s="151"/>
      <c r="G565" s="163"/>
    </row>
    <row r="566" spans="1:7">
      <c r="A566" s="177"/>
      <c r="B566" s="166"/>
      <c r="C566" s="176"/>
      <c r="D566" s="139"/>
      <c r="E566" s="196"/>
      <c r="F566" s="196"/>
      <c r="G566" s="196"/>
    </row>
    <row r="567" spans="1:7">
      <c r="A567" s="177"/>
      <c r="B567" s="166"/>
      <c r="C567" s="170"/>
      <c r="D567" s="139"/>
      <c r="E567" s="196"/>
      <c r="F567" s="196"/>
      <c r="G567" s="196"/>
    </row>
    <row r="568" spans="1:7">
      <c r="A568" s="177"/>
      <c r="B568" s="166"/>
      <c r="C568" s="176"/>
      <c r="D568" s="169"/>
      <c r="E568" s="183"/>
      <c r="F568" s="151"/>
      <c r="G568" s="163"/>
    </row>
    <row r="569" spans="1:7">
      <c r="A569" s="177"/>
      <c r="B569" s="166"/>
      <c r="C569" s="176"/>
      <c r="D569" s="169"/>
      <c r="E569" s="183"/>
      <c r="F569" s="151"/>
      <c r="G569" s="163"/>
    </row>
    <row r="570" spans="1:7">
      <c r="A570" s="177"/>
      <c r="B570" s="166"/>
      <c r="C570" s="176"/>
      <c r="D570" s="169"/>
      <c r="E570" s="183"/>
      <c r="F570" s="151"/>
      <c r="G570" s="163"/>
    </row>
    <row r="571" spans="1:7">
      <c r="A571" s="177"/>
      <c r="B571" s="166"/>
      <c r="C571" s="176"/>
      <c r="D571" s="169"/>
      <c r="E571" s="183"/>
      <c r="F571" s="151"/>
      <c r="G571" s="163"/>
    </row>
    <row r="572" spans="1:7">
      <c r="A572" s="177"/>
      <c r="B572" s="166"/>
      <c r="C572" s="176"/>
      <c r="D572" s="169"/>
      <c r="E572" s="183"/>
      <c r="F572" s="151"/>
      <c r="G572" s="163"/>
    </row>
    <row r="573" spans="1:7" ht="13.5">
      <c r="A573" s="177"/>
      <c r="B573" s="166"/>
      <c r="C573" s="173"/>
      <c r="D573" s="169"/>
      <c r="E573" s="183"/>
      <c r="F573" s="151"/>
      <c r="G573" s="163"/>
    </row>
    <row r="574" spans="1:7">
      <c r="A574" s="177"/>
      <c r="B574" s="166"/>
      <c r="C574" s="176"/>
      <c r="D574" s="169"/>
      <c r="E574" s="183"/>
      <c r="F574" s="151"/>
      <c r="G574" s="163"/>
    </row>
    <row r="575" spans="1:7">
      <c r="A575" s="177"/>
      <c r="B575" s="166"/>
      <c r="C575" s="170"/>
      <c r="D575" s="169"/>
      <c r="E575" s="183"/>
      <c r="F575" s="151"/>
      <c r="G575" s="163"/>
    </row>
    <row r="576" spans="1:7">
      <c r="A576" s="177"/>
      <c r="B576" s="166"/>
      <c r="C576" s="176"/>
      <c r="D576" s="169"/>
      <c r="E576" s="183"/>
      <c r="F576" s="151"/>
      <c r="G576" s="163"/>
    </row>
    <row r="577" spans="1:7">
      <c r="A577" s="177"/>
      <c r="B577" s="166"/>
      <c r="C577" s="170"/>
      <c r="D577" s="169"/>
      <c r="E577" s="183"/>
      <c r="F577" s="151"/>
      <c r="G577" s="163"/>
    </row>
    <row r="578" spans="1:7">
      <c r="A578" s="177"/>
      <c r="B578" s="166"/>
      <c r="C578" s="176"/>
      <c r="D578" s="169"/>
      <c r="E578" s="183"/>
      <c r="F578" s="151"/>
      <c r="G578" s="163"/>
    </row>
    <row r="579" spans="1:7">
      <c r="A579" s="177"/>
      <c r="B579" s="166"/>
      <c r="C579" s="170"/>
      <c r="D579" s="169"/>
      <c r="E579" s="183"/>
      <c r="F579" s="151"/>
      <c r="G579" s="163"/>
    </row>
    <row r="580" spans="1:7">
      <c r="A580" s="177"/>
      <c r="B580" s="166"/>
      <c r="C580" s="176"/>
      <c r="D580" s="169"/>
      <c r="E580" s="183"/>
      <c r="F580" s="151"/>
      <c r="G580" s="163"/>
    </row>
    <row r="581" spans="1:7">
      <c r="A581" s="175"/>
      <c r="B581" s="166"/>
      <c r="C581" s="139"/>
      <c r="D581" s="139"/>
      <c r="E581" s="196"/>
      <c r="F581" s="196"/>
      <c r="G581" s="196"/>
    </row>
    <row r="582" spans="1:7" ht="13.5">
      <c r="A582" s="175"/>
      <c r="B582" s="166"/>
      <c r="C582" s="173"/>
      <c r="D582" s="139"/>
      <c r="E582" s="196"/>
      <c r="F582" s="196"/>
      <c r="G582" s="196"/>
    </row>
    <row r="583" spans="1:7">
      <c r="A583" s="175"/>
      <c r="B583" s="166"/>
      <c r="C583" s="170"/>
      <c r="D583" s="139"/>
      <c r="E583" s="196"/>
      <c r="F583" s="196"/>
      <c r="G583" s="196"/>
    </row>
    <row r="584" spans="1:7">
      <c r="A584" s="175"/>
      <c r="B584" s="166"/>
      <c r="C584" s="170"/>
      <c r="D584" s="139"/>
      <c r="E584" s="196"/>
      <c r="F584" s="196"/>
      <c r="G584" s="196"/>
    </row>
    <row r="585" spans="1:7">
      <c r="A585" s="175"/>
      <c r="B585" s="166"/>
      <c r="C585" s="170"/>
      <c r="D585" s="139"/>
      <c r="E585" s="196"/>
      <c r="F585" s="196"/>
      <c r="G585" s="196"/>
    </row>
    <row r="586" spans="1:7">
      <c r="A586" s="175"/>
      <c r="B586" s="166"/>
      <c r="C586" s="176"/>
      <c r="D586" s="169"/>
      <c r="E586" s="183"/>
      <c r="F586" s="151"/>
      <c r="G586" s="163"/>
    </row>
    <row r="587" spans="1:7">
      <c r="A587" s="175"/>
      <c r="B587" s="166"/>
      <c r="C587" s="176"/>
      <c r="D587" s="169"/>
      <c r="E587" s="183"/>
      <c r="F587" s="151"/>
      <c r="G587" s="163"/>
    </row>
    <row r="588" spans="1:7">
      <c r="A588" s="175"/>
      <c r="B588" s="166"/>
      <c r="C588" s="176"/>
      <c r="D588" s="169"/>
      <c r="E588" s="183"/>
      <c r="F588" s="151"/>
      <c r="G588" s="163"/>
    </row>
    <row r="589" spans="1:7">
      <c r="A589" s="175"/>
      <c r="B589" s="166"/>
      <c r="C589" s="170"/>
      <c r="D589" s="139"/>
      <c r="E589" s="196"/>
      <c r="F589" s="196"/>
      <c r="G589" s="196"/>
    </row>
    <row r="590" spans="1:7">
      <c r="A590" s="175"/>
      <c r="B590" s="166"/>
      <c r="C590" s="170"/>
      <c r="D590" s="139"/>
      <c r="E590" s="196"/>
      <c r="F590" s="196"/>
      <c r="G590" s="196"/>
    </row>
    <row r="591" spans="1:7">
      <c r="A591" s="175"/>
      <c r="B591" s="166"/>
      <c r="C591" s="176"/>
      <c r="D591" s="169"/>
      <c r="E591" s="183"/>
      <c r="F591" s="151"/>
      <c r="G591" s="163"/>
    </row>
    <row r="592" spans="1:7">
      <c r="A592" s="175"/>
      <c r="B592" s="166"/>
      <c r="C592" s="176"/>
      <c r="D592" s="169"/>
      <c r="E592" s="183"/>
      <c r="F592" s="151"/>
      <c r="G592" s="163"/>
    </row>
    <row r="593" spans="1:7">
      <c r="A593" s="175"/>
      <c r="B593" s="166"/>
      <c r="C593" s="176"/>
      <c r="D593" s="169"/>
      <c r="E593" s="183"/>
      <c r="F593" s="151"/>
      <c r="G593" s="163"/>
    </row>
    <row r="594" spans="1:7">
      <c r="A594" s="175"/>
      <c r="B594" s="166"/>
      <c r="C594" s="176"/>
      <c r="D594" s="169"/>
      <c r="E594" s="183"/>
      <c r="F594" s="151"/>
      <c r="G594" s="163"/>
    </row>
    <row r="595" spans="1:7">
      <c r="A595" s="175"/>
      <c r="B595" s="166"/>
      <c r="C595" s="176"/>
      <c r="D595" s="169"/>
      <c r="E595" s="183"/>
      <c r="F595" s="151"/>
      <c r="G595" s="163"/>
    </row>
    <row r="596" spans="1:7">
      <c r="A596" s="175"/>
      <c r="B596" s="166"/>
      <c r="C596" s="176"/>
      <c r="D596" s="169"/>
      <c r="E596" s="183"/>
      <c r="F596" s="151"/>
      <c r="G596" s="163"/>
    </row>
    <row r="597" spans="1:7">
      <c r="A597" s="175"/>
      <c r="B597" s="166"/>
      <c r="C597" s="176"/>
      <c r="D597" s="169"/>
      <c r="E597" s="183"/>
      <c r="F597" s="151"/>
      <c r="G597" s="163"/>
    </row>
    <row r="598" spans="1:7">
      <c r="A598" s="175"/>
      <c r="B598" s="166"/>
      <c r="C598" s="170"/>
      <c r="D598" s="139"/>
      <c r="E598" s="196"/>
      <c r="F598" s="196"/>
      <c r="G598" s="196"/>
    </row>
    <row r="599" spans="1:7">
      <c r="A599" s="175"/>
      <c r="B599" s="166"/>
      <c r="C599" s="176"/>
      <c r="D599" s="169"/>
      <c r="E599" s="183"/>
      <c r="F599" s="151"/>
      <c r="G599" s="163"/>
    </row>
    <row r="600" spans="1:7">
      <c r="A600" s="175"/>
      <c r="B600" s="166"/>
      <c r="C600" s="176"/>
      <c r="D600" s="169"/>
      <c r="E600" s="183"/>
      <c r="F600" s="151"/>
      <c r="G600" s="163"/>
    </row>
    <row r="601" spans="1:7">
      <c r="A601" s="175"/>
      <c r="B601" s="166"/>
      <c r="C601" s="176"/>
      <c r="D601" s="169"/>
      <c r="E601" s="183"/>
      <c r="F601" s="151"/>
      <c r="G601" s="163"/>
    </row>
    <row r="602" spans="1:7">
      <c r="A602" s="175"/>
      <c r="B602" s="166"/>
      <c r="C602" s="176"/>
      <c r="D602" s="169"/>
      <c r="E602" s="183"/>
      <c r="F602" s="151"/>
      <c r="G602" s="163"/>
    </row>
    <row r="603" spans="1:7">
      <c r="A603" s="175"/>
      <c r="B603" s="166"/>
      <c r="C603" s="176"/>
      <c r="D603" s="169"/>
      <c r="E603" s="183"/>
      <c r="F603" s="151"/>
      <c r="G603" s="163"/>
    </row>
    <row r="604" spans="1:7">
      <c r="A604" s="175"/>
      <c r="B604" s="166"/>
      <c r="C604" s="176"/>
      <c r="D604" s="169"/>
      <c r="E604" s="183"/>
      <c r="F604" s="151"/>
      <c r="G604" s="163"/>
    </row>
    <row r="605" spans="1:7">
      <c r="A605" s="175"/>
      <c r="B605" s="166"/>
      <c r="C605" s="176"/>
      <c r="D605" s="169"/>
      <c r="E605" s="183"/>
      <c r="F605" s="151"/>
      <c r="G605" s="163"/>
    </row>
    <row r="606" spans="1:7">
      <c r="A606" s="175"/>
      <c r="B606" s="166"/>
      <c r="C606" s="176"/>
      <c r="D606" s="169"/>
      <c r="E606" s="183"/>
      <c r="F606" s="151"/>
      <c r="G606" s="163"/>
    </row>
    <row r="607" spans="1:7">
      <c r="A607" s="175"/>
      <c r="B607" s="166"/>
      <c r="C607" s="176"/>
      <c r="D607" s="169"/>
      <c r="E607" s="183"/>
      <c r="F607" s="151"/>
      <c r="G607" s="163"/>
    </row>
    <row r="608" spans="1:7">
      <c r="A608" s="175"/>
      <c r="B608" s="166"/>
      <c r="C608" s="139"/>
      <c r="D608" s="139"/>
      <c r="E608" s="196"/>
      <c r="F608" s="196"/>
      <c r="G608" s="196"/>
    </row>
    <row r="609" spans="1:7">
      <c r="A609" s="175"/>
      <c r="B609" s="166"/>
      <c r="C609" s="170"/>
      <c r="D609" s="139"/>
      <c r="E609" s="196"/>
      <c r="F609" s="196"/>
      <c r="G609" s="196"/>
    </row>
    <row r="610" spans="1:7">
      <c r="A610" s="175"/>
      <c r="B610" s="166"/>
      <c r="C610" s="176"/>
      <c r="D610" s="169"/>
      <c r="E610" s="183"/>
      <c r="F610" s="151"/>
      <c r="G610" s="163"/>
    </row>
    <row r="611" spans="1:7">
      <c r="A611" s="175"/>
      <c r="B611" s="166"/>
      <c r="C611" s="176"/>
      <c r="D611" s="169"/>
      <c r="E611" s="183"/>
      <c r="F611" s="151"/>
      <c r="G611" s="163"/>
    </row>
    <row r="612" spans="1:7">
      <c r="A612" s="175"/>
      <c r="B612" s="166"/>
      <c r="C612" s="176"/>
      <c r="D612" s="169"/>
      <c r="E612" s="183"/>
      <c r="F612" s="151"/>
      <c r="G612" s="163"/>
    </row>
    <row r="613" spans="1:7">
      <c r="A613" s="175"/>
      <c r="B613" s="166"/>
      <c r="C613" s="176"/>
      <c r="D613" s="169"/>
      <c r="E613" s="183"/>
      <c r="F613" s="151"/>
      <c r="G613" s="163"/>
    </row>
    <row r="614" spans="1:7">
      <c r="A614" s="175"/>
      <c r="B614" s="166"/>
      <c r="C614" s="176"/>
      <c r="D614" s="169"/>
      <c r="E614" s="183"/>
      <c r="F614" s="151"/>
      <c r="G614" s="163"/>
    </row>
    <row r="615" spans="1:7">
      <c r="A615" s="175"/>
      <c r="B615" s="166"/>
      <c r="C615" s="170"/>
      <c r="D615" s="139"/>
      <c r="E615" s="196"/>
      <c r="F615" s="196"/>
      <c r="G615" s="196"/>
    </row>
    <row r="616" spans="1:7">
      <c r="A616" s="175"/>
      <c r="B616" s="166"/>
      <c r="C616" s="176"/>
      <c r="D616" s="169"/>
      <c r="E616" s="183"/>
      <c r="F616" s="151"/>
      <c r="G616" s="163"/>
    </row>
    <row r="617" spans="1:7">
      <c r="A617" s="175"/>
      <c r="B617" s="166"/>
      <c r="C617" s="176"/>
      <c r="D617" s="169"/>
      <c r="E617" s="183"/>
      <c r="F617" s="151"/>
      <c r="G617" s="163"/>
    </row>
    <row r="618" spans="1:7">
      <c r="A618" s="175"/>
      <c r="B618" s="166"/>
      <c r="C618" s="176"/>
      <c r="D618" s="169"/>
      <c r="E618" s="183"/>
      <c r="F618" s="151"/>
      <c r="G618" s="163"/>
    </row>
    <row r="619" spans="1:7">
      <c r="A619" s="175"/>
      <c r="B619" s="166"/>
      <c r="C619" s="170"/>
      <c r="D619" s="139"/>
      <c r="E619" s="196"/>
      <c r="F619" s="196"/>
      <c r="G619" s="196"/>
    </row>
    <row r="620" spans="1:7">
      <c r="A620" s="175"/>
      <c r="B620" s="166"/>
      <c r="C620" s="176"/>
      <c r="D620" s="169"/>
      <c r="E620" s="183"/>
      <c r="F620" s="151"/>
      <c r="G620" s="163"/>
    </row>
    <row r="621" spans="1:7">
      <c r="A621" s="175"/>
      <c r="B621" s="166"/>
      <c r="C621" s="176"/>
      <c r="D621" s="169"/>
      <c r="E621" s="183"/>
      <c r="F621" s="151"/>
      <c r="G621" s="163"/>
    </row>
    <row r="622" spans="1:7">
      <c r="A622" s="175"/>
      <c r="B622" s="166"/>
      <c r="C622" s="176"/>
      <c r="D622" s="169"/>
      <c r="E622" s="183"/>
      <c r="F622" s="151"/>
      <c r="G622" s="163"/>
    </row>
    <row r="623" spans="1:7">
      <c r="A623" s="175"/>
      <c r="B623" s="166"/>
      <c r="C623" s="176"/>
      <c r="D623" s="169"/>
      <c r="E623" s="183"/>
      <c r="F623" s="151"/>
      <c r="G623" s="163"/>
    </row>
    <row r="624" spans="1:7">
      <c r="A624" s="175"/>
      <c r="B624" s="166"/>
      <c r="C624" s="176"/>
      <c r="D624" s="169"/>
      <c r="E624" s="183"/>
      <c r="F624" s="151"/>
      <c r="G624" s="163"/>
    </row>
    <row r="625" spans="1:7">
      <c r="A625" s="175"/>
      <c r="B625" s="166"/>
      <c r="C625" s="170"/>
      <c r="D625" s="169"/>
      <c r="E625" s="183"/>
      <c r="F625" s="151"/>
      <c r="G625" s="163"/>
    </row>
    <row r="626" spans="1:7">
      <c r="A626" s="175"/>
      <c r="B626" s="166"/>
      <c r="C626" s="170"/>
      <c r="D626" s="169"/>
      <c r="E626" s="183"/>
      <c r="F626" s="151"/>
      <c r="G626" s="163"/>
    </row>
    <row r="627" spans="1:7">
      <c r="A627" s="175"/>
      <c r="B627" s="166"/>
      <c r="C627" s="170"/>
      <c r="D627" s="139"/>
      <c r="E627" s="196"/>
      <c r="F627" s="196"/>
      <c r="G627" s="196"/>
    </row>
    <row r="628" spans="1:7">
      <c r="A628" s="175"/>
      <c r="B628" s="166"/>
      <c r="C628" s="176"/>
      <c r="D628" s="169"/>
      <c r="E628" s="183"/>
      <c r="F628" s="151"/>
      <c r="G628" s="163"/>
    </row>
    <row r="629" spans="1:7">
      <c r="A629" s="175"/>
      <c r="B629" s="166"/>
      <c r="C629" s="176"/>
      <c r="D629" s="169"/>
      <c r="E629" s="183"/>
      <c r="F629" s="151"/>
      <c r="G629" s="163"/>
    </row>
    <row r="630" spans="1:7">
      <c r="A630" s="175"/>
      <c r="B630" s="166"/>
      <c r="C630" s="176"/>
      <c r="D630" s="169"/>
      <c r="E630" s="183"/>
      <c r="F630" s="151"/>
      <c r="G630" s="163"/>
    </row>
    <row r="631" spans="1:7">
      <c r="A631" s="175"/>
      <c r="B631" s="166"/>
      <c r="C631" s="176"/>
      <c r="D631" s="169"/>
      <c r="E631" s="183"/>
      <c r="F631" s="151"/>
      <c r="G631" s="163"/>
    </row>
    <row r="632" spans="1:7">
      <c r="A632" s="175"/>
      <c r="B632" s="166"/>
      <c r="C632" s="176"/>
      <c r="D632" s="169"/>
      <c r="E632" s="183"/>
      <c r="F632" s="151"/>
      <c r="G632" s="163"/>
    </row>
    <row r="633" spans="1:7">
      <c r="A633" s="175"/>
      <c r="B633" s="166"/>
      <c r="C633" s="176"/>
      <c r="D633" s="169"/>
      <c r="E633" s="183"/>
      <c r="F633" s="151"/>
      <c r="G633" s="163"/>
    </row>
    <row r="634" spans="1:7">
      <c r="A634" s="175"/>
      <c r="B634" s="166"/>
      <c r="C634" s="176"/>
      <c r="D634" s="169"/>
      <c r="E634" s="183"/>
      <c r="F634" s="151"/>
      <c r="G634" s="163"/>
    </row>
    <row r="635" spans="1:7">
      <c r="A635" s="175"/>
      <c r="B635" s="166"/>
      <c r="C635" s="176"/>
      <c r="D635" s="169"/>
      <c r="E635" s="183"/>
      <c r="F635" s="151"/>
      <c r="G635" s="163"/>
    </row>
    <row r="636" spans="1:7">
      <c r="A636" s="175"/>
      <c r="B636" s="166"/>
      <c r="C636" s="170"/>
      <c r="D636" s="139"/>
      <c r="E636" s="196"/>
      <c r="F636" s="196"/>
      <c r="G636" s="196"/>
    </row>
    <row r="637" spans="1:7">
      <c r="A637" s="175"/>
      <c r="B637" s="166"/>
      <c r="C637" s="176"/>
      <c r="D637" s="169"/>
      <c r="E637" s="183"/>
      <c r="F637" s="151"/>
      <c r="G637" s="163"/>
    </row>
    <row r="638" spans="1:7">
      <c r="A638" s="175"/>
      <c r="B638" s="166"/>
      <c r="C638" s="176"/>
      <c r="D638" s="169"/>
      <c r="E638" s="183"/>
      <c r="F638" s="151"/>
      <c r="G638" s="163"/>
    </row>
    <row r="639" spans="1:7">
      <c r="A639" s="175"/>
      <c r="B639" s="166"/>
      <c r="C639" s="176"/>
      <c r="D639" s="169"/>
      <c r="E639" s="183"/>
      <c r="F639" s="151"/>
      <c r="G639" s="163"/>
    </row>
    <row r="640" spans="1:7">
      <c r="A640" s="175"/>
      <c r="B640" s="139"/>
      <c r="C640" s="176"/>
      <c r="D640" s="169"/>
      <c r="E640" s="183"/>
      <c r="F640" s="151"/>
      <c r="G640" s="163"/>
    </row>
    <row r="641" spans="1:7">
      <c r="A641" s="175"/>
      <c r="B641" s="166"/>
      <c r="C641" s="176"/>
      <c r="D641" s="169"/>
      <c r="E641" s="183"/>
      <c r="F641" s="151"/>
      <c r="G641" s="163"/>
    </row>
    <row r="642" spans="1:7">
      <c r="A642" s="175"/>
      <c r="B642" s="166"/>
      <c r="C642" s="170"/>
      <c r="D642" s="169"/>
      <c r="E642" s="183"/>
      <c r="F642" s="151"/>
      <c r="G642" s="163"/>
    </row>
    <row r="643" spans="1:7">
      <c r="A643" s="175"/>
      <c r="B643" s="166"/>
      <c r="C643" s="170"/>
      <c r="D643" s="139"/>
      <c r="E643" s="196"/>
      <c r="F643" s="196"/>
      <c r="G643" s="196"/>
    </row>
    <row r="644" spans="1:7">
      <c r="A644" s="175"/>
      <c r="B644" s="166"/>
      <c r="C644" s="176"/>
      <c r="D644" s="169"/>
      <c r="E644" s="183"/>
      <c r="F644" s="151"/>
      <c r="G644" s="163"/>
    </row>
    <row r="645" spans="1:7">
      <c r="A645" s="175"/>
      <c r="B645" s="166"/>
      <c r="C645" s="176"/>
      <c r="D645" s="169"/>
      <c r="E645" s="183"/>
      <c r="F645" s="151"/>
      <c r="G645" s="163"/>
    </row>
    <row r="646" spans="1:7">
      <c r="A646" s="175"/>
      <c r="B646" s="166"/>
      <c r="C646" s="170"/>
      <c r="D646" s="169"/>
      <c r="E646" s="183"/>
      <c r="F646" s="151"/>
      <c r="G646" s="163"/>
    </row>
    <row r="647" spans="1:7">
      <c r="A647" s="175"/>
      <c r="B647" s="166"/>
      <c r="C647" s="170"/>
      <c r="D647" s="139"/>
      <c r="E647" s="196"/>
      <c r="F647" s="196"/>
      <c r="G647" s="196"/>
    </row>
    <row r="648" spans="1:7">
      <c r="A648" s="175"/>
      <c r="B648" s="166"/>
      <c r="C648" s="176"/>
      <c r="D648" s="169"/>
      <c r="E648" s="183"/>
      <c r="F648" s="151"/>
      <c r="G648" s="163"/>
    </row>
    <row r="649" spans="1:7">
      <c r="A649" s="175"/>
      <c r="B649" s="166"/>
      <c r="C649" s="176"/>
      <c r="D649" s="169"/>
      <c r="E649" s="183"/>
      <c r="F649" s="151"/>
      <c r="G649" s="163"/>
    </row>
    <row r="650" spans="1:7">
      <c r="A650" s="175"/>
      <c r="B650" s="166"/>
      <c r="C650" s="176"/>
      <c r="D650" s="169"/>
      <c r="E650" s="183"/>
      <c r="F650" s="151"/>
      <c r="G650" s="163"/>
    </row>
    <row r="651" spans="1:7">
      <c r="A651" s="175"/>
      <c r="B651" s="166"/>
      <c r="C651" s="176"/>
      <c r="D651" s="169"/>
      <c r="E651" s="183"/>
      <c r="F651" s="151"/>
      <c r="G651" s="163"/>
    </row>
    <row r="652" spans="1:7">
      <c r="A652" s="175"/>
      <c r="B652" s="166"/>
      <c r="C652" s="170"/>
      <c r="D652" s="169"/>
      <c r="E652" s="183"/>
      <c r="F652" s="151"/>
      <c r="G652" s="163"/>
    </row>
    <row r="653" spans="1:7">
      <c r="A653" s="175"/>
      <c r="B653" s="166"/>
      <c r="C653" s="170"/>
      <c r="D653" s="139"/>
      <c r="E653" s="196"/>
      <c r="F653" s="196"/>
      <c r="G653" s="196"/>
    </row>
    <row r="654" spans="1:7">
      <c r="A654" s="175"/>
      <c r="B654" s="166"/>
      <c r="C654" s="176"/>
      <c r="D654" s="169"/>
      <c r="E654" s="183"/>
      <c r="F654" s="151"/>
      <c r="G654" s="163"/>
    </row>
    <row r="655" spans="1:7">
      <c r="A655" s="175"/>
      <c r="B655" s="166"/>
      <c r="C655" s="176"/>
      <c r="D655" s="169"/>
      <c r="E655" s="183"/>
      <c r="F655" s="151"/>
      <c r="G655" s="163"/>
    </row>
    <row r="656" spans="1:7">
      <c r="A656" s="175"/>
      <c r="B656" s="166"/>
      <c r="C656" s="176"/>
      <c r="D656" s="169"/>
      <c r="E656" s="183"/>
      <c r="F656" s="151"/>
      <c r="G656" s="163"/>
    </row>
    <row r="657" spans="1:7">
      <c r="A657" s="175"/>
      <c r="B657" s="139"/>
      <c r="C657" s="176"/>
      <c r="D657" s="169"/>
      <c r="E657" s="183"/>
      <c r="F657" s="151"/>
      <c r="G657" s="163"/>
    </row>
    <row r="658" spans="1:7">
      <c r="A658" s="175"/>
      <c r="B658" s="166"/>
      <c r="C658" s="170"/>
      <c r="D658" s="169"/>
      <c r="E658" s="183"/>
      <c r="F658" s="151"/>
      <c r="G658" s="163"/>
    </row>
    <row r="659" spans="1:7">
      <c r="A659" s="175"/>
      <c r="B659" s="166"/>
      <c r="C659" s="170"/>
      <c r="D659" s="139"/>
      <c r="E659" s="196"/>
      <c r="F659" s="196"/>
      <c r="G659" s="196"/>
    </row>
    <row r="660" spans="1:7">
      <c r="A660" s="175"/>
      <c r="B660" s="166"/>
      <c r="C660" s="176"/>
      <c r="D660" s="169"/>
      <c r="E660" s="183"/>
      <c r="F660" s="151"/>
      <c r="G660" s="163"/>
    </row>
    <row r="661" spans="1:7">
      <c r="A661" s="175"/>
      <c r="B661" s="166"/>
      <c r="C661" s="176"/>
      <c r="D661" s="169"/>
      <c r="E661" s="183"/>
      <c r="F661" s="151"/>
      <c r="G661" s="163"/>
    </row>
    <row r="662" spans="1:7">
      <c r="A662" s="175"/>
      <c r="B662" s="157"/>
      <c r="C662" s="176"/>
      <c r="D662" s="169"/>
      <c r="E662" s="183"/>
      <c r="F662" s="151"/>
      <c r="G662" s="163"/>
    </row>
    <row r="663" spans="1:7">
      <c r="A663" s="175"/>
      <c r="B663" s="157"/>
      <c r="C663" s="176"/>
      <c r="D663" s="169"/>
      <c r="E663" s="183"/>
      <c r="F663" s="151"/>
      <c r="G663" s="163"/>
    </row>
    <row r="664" spans="1:7">
      <c r="A664" s="175"/>
      <c r="B664" s="157"/>
      <c r="C664" s="176"/>
      <c r="D664" s="169"/>
      <c r="E664" s="183"/>
      <c r="F664" s="151"/>
      <c r="G664" s="163"/>
    </row>
    <row r="665" spans="1:7">
      <c r="A665" s="175"/>
      <c r="B665" s="166"/>
      <c r="C665" s="170"/>
      <c r="D665" s="169"/>
      <c r="E665" s="183"/>
      <c r="F665" s="151"/>
      <c r="G665" s="163"/>
    </row>
    <row r="666" spans="1:7">
      <c r="A666" s="175"/>
      <c r="B666" s="166"/>
      <c r="C666" s="170"/>
      <c r="D666" s="139"/>
      <c r="E666" s="196"/>
      <c r="F666" s="196"/>
      <c r="G666" s="196"/>
    </row>
    <row r="667" spans="1:7">
      <c r="A667" s="175"/>
      <c r="B667" s="166"/>
      <c r="C667" s="176"/>
      <c r="D667" s="169"/>
      <c r="E667" s="183"/>
      <c r="F667" s="151"/>
      <c r="G667" s="163"/>
    </row>
    <row r="668" spans="1:7">
      <c r="A668" s="175"/>
      <c r="B668" s="166"/>
      <c r="C668" s="176"/>
      <c r="D668" s="169"/>
      <c r="E668" s="183"/>
      <c r="F668" s="151"/>
      <c r="G668" s="163"/>
    </row>
    <row r="669" spans="1:7">
      <c r="A669" s="175"/>
      <c r="B669" s="157"/>
      <c r="C669" s="176"/>
      <c r="D669" s="169"/>
      <c r="E669" s="183"/>
      <c r="F669" s="151"/>
      <c r="G669" s="163"/>
    </row>
    <row r="670" spans="1:7">
      <c r="A670" s="175"/>
      <c r="B670" s="157"/>
      <c r="C670" s="176"/>
      <c r="D670" s="169"/>
      <c r="E670" s="183"/>
      <c r="F670" s="151"/>
      <c r="G670" s="163"/>
    </row>
    <row r="671" spans="1:7">
      <c r="A671" s="175"/>
      <c r="B671" s="157"/>
      <c r="C671" s="170"/>
      <c r="D671" s="169"/>
      <c r="E671" s="183"/>
      <c r="F671" s="151"/>
      <c r="G671" s="163"/>
    </row>
    <row r="672" spans="1:7">
      <c r="A672" s="175"/>
      <c r="B672" s="157"/>
      <c r="C672" s="170"/>
      <c r="D672" s="139"/>
      <c r="E672" s="196"/>
      <c r="F672" s="196"/>
      <c r="G672" s="196"/>
    </row>
    <row r="673" spans="1:7">
      <c r="A673" s="175"/>
      <c r="B673" s="157"/>
      <c r="C673" s="176"/>
      <c r="D673" s="169"/>
      <c r="E673" s="183"/>
      <c r="F673" s="151"/>
      <c r="G673" s="163"/>
    </row>
    <row r="674" spans="1:7">
      <c r="A674" s="175"/>
      <c r="B674" s="157"/>
      <c r="C674" s="176"/>
      <c r="D674" s="169"/>
      <c r="E674" s="183"/>
      <c r="F674" s="151"/>
      <c r="G674" s="163"/>
    </row>
    <row r="675" spans="1:7">
      <c r="A675" s="175"/>
      <c r="B675" s="157"/>
      <c r="C675" s="170"/>
      <c r="D675" s="169"/>
      <c r="E675" s="183"/>
      <c r="F675" s="151"/>
      <c r="G675" s="163"/>
    </row>
    <row r="676" spans="1:7">
      <c r="A676" s="175"/>
      <c r="B676" s="157"/>
      <c r="C676" s="170"/>
      <c r="D676" s="139"/>
      <c r="E676" s="196"/>
      <c r="F676" s="196"/>
      <c r="G676" s="196"/>
    </row>
    <row r="677" spans="1:7">
      <c r="A677" s="175"/>
      <c r="B677" s="157"/>
      <c r="C677" s="176"/>
      <c r="D677" s="169"/>
      <c r="E677" s="183"/>
      <c r="F677" s="151"/>
      <c r="G677" s="163"/>
    </row>
    <row r="678" spans="1:7">
      <c r="A678" s="175"/>
      <c r="B678" s="157"/>
      <c r="C678" s="176"/>
      <c r="D678" s="169"/>
      <c r="E678" s="183"/>
      <c r="F678" s="151"/>
      <c r="G678" s="163"/>
    </row>
    <row r="679" spans="1:7">
      <c r="A679" s="175"/>
      <c r="B679" s="157"/>
      <c r="C679" s="170"/>
      <c r="D679" s="169"/>
      <c r="E679" s="183"/>
      <c r="F679" s="151"/>
      <c r="G679" s="163"/>
    </row>
    <row r="680" spans="1:7">
      <c r="A680" s="175"/>
      <c r="B680" s="157"/>
      <c r="C680" s="170"/>
      <c r="D680" s="139"/>
      <c r="E680" s="196"/>
      <c r="F680" s="196"/>
      <c r="G680" s="196"/>
    </row>
    <row r="681" spans="1:7">
      <c r="A681" s="175"/>
      <c r="B681" s="157"/>
      <c r="C681" s="176"/>
      <c r="D681" s="169"/>
      <c r="E681" s="183"/>
      <c r="F681" s="151"/>
      <c r="G681" s="163"/>
    </row>
    <row r="682" spans="1:7">
      <c r="A682" s="175"/>
      <c r="B682" s="157"/>
      <c r="C682" s="176"/>
      <c r="D682" s="169"/>
      <c r="E682" s="183"/>
      <c r="F682" s="151"/>
      <c r="G682" s="163"/>
    </row>
    <row r="683" spans="1:7">
      <c r="A683" s="175"/>
      <c r="B683" s="157"/>
      <c r="C683" s="176"/>
      <c r="D683" s="169"/>
      <c r="E683" s="183"/>
      <c r="F683" s="151"/>
      <c r="G683" s="163"/>
    </row>
    <row r="684" spans="1:7">
      <c r="A684" s="175"/>
      <c r="B684" s="157"/>
      <c r="C684" s="176"/>
      <c r="D684" s="169"/>
      <c r="E684" s="183"/>
      <c r="F684" s="151"/>
      <c r="G684" s="163"/>
    </row>
    <row r="685" spans="1:7">
      <c r="A685" s="175"/>
      <c r="B685" s="157"/>
      <c r="C685" s="170"/>
      <c r="D685" s="169"/>
      <c r="E685" s="183"/>
      <c r="F685" s="151"/>
      <c r="G685" s="151"/>
    </row>
    <row r="686" spans="1:7">
      <c r="A686" s="175"/>
      <c r="B686" s="157"/>
      <c r="C686" s="170"/>
      <c r="D686" s="139"/>
      <c r="E686" s="196"/>
      <c r="F686" s="196"/>
      <c r="G686" s="196"/>
    </row>
    <row r="687" spans="1:7">
      <c r="A687" s="175"/>
      <c r="B687" s="157"/>
      <c r="C687" s="176"/>
      <c r="D687" s="169"/>
      <c r="E687" s="183"/>
      <c r="F687" s="151"/>
      <c r="G687" s="163"/>
    </row>
    <row r="688" spans="1:7">
      <c r="A688" s="175"/>
      <c r="B688" s="157"/>
      <c r="C688" s="176"/>
      <c r="D688" s="169"/>
      <c r="E688" s="183"/>
      <c r="F688" s="151"/>
      <c r="G688" s="163"/>
    </row>
    <row r="689" spans="1:7">
      <c r="A689" s="175"/>
      <c r="B689" s="157"/>
      <c r="C689" s="176"/>
      <c r="D689" s="169"/>
      <c r="E689" s="183"/>
      <c r="F689" s="151"/>
      <c r="G689" s="163"/>
    </row>
    <row r="690" spans="1:7">
      <c r="A690" s="175"/>
      <c r="B690" s="157"/>
      <c r="C690" s="170"/>
      <c r="D690" s="169"/>
      <c r="E690" s="183"/>
      <c r="F690" s="151"/>
      <c r="G690" s="151"/>
    </row>
    <row r="691" spans="1:7">
      <c r="A691" s="175"/>
      <c r="B691" s="157"/>
      <c r="C691" s="170"/>
      <c r="D691" s="139"/>
      <c r="E691" s="196"/>
      <c r="F691" s="196"/>
      <c r="G691" s="196"/>
    </row>
    <row r="692" spans="1:7">
      <c r="A692" s="175"/>
      <c r="B692" s="157"/>
      <c r="C692" s="176"/>
      <c r="D692" s="169"/>
      <c r="E692" s="183"/>
      <c r="F692" s="151"/>
      <c r="G692" s="163"/>
    </row>
    <row r="693" spans="1:7">
      <c r="A693" s="175"/>
      <c r="B693" s="157"/>
      <c r="C693" s="176"/>
      <c r="D693" s="169"/>
      <c r="E693" s="183"/>
      <c r="F693" s="151"/>
      <c r="G693" s="163"/>
    </row>
    <row r="694" spans="1:7">
      <c r="A694" s="175"/>
      <c r="B694" s="157"/>
      <c r="C694" s="176"/>
      <c r="D694" s="169"/>
      <c r="E694" s="183"/>
      <c r="F694" s="151"/>
      <c r="G694" s="163"/>
    </row>
    <row r="695" spans="1:7">
      <c r="A695" s="175"/>
      <c r="B695" s="157"/>
      <c r="C695" s="176"/>
      <c r="D695" s="169"/>
      <c r="E695" s="183"/>
      <c r="F695" s="151"/>
      <c r="G695" s="163"/>
    </row>
    <row r="696" spans="1:7">
      <c r="A696" s="175"/>
      <c r="B696" s="157"/>
      <c r="C696" s="170"/>
      <c r="D696" s="139"/>
      <c r="E696" s="196"/>
      <c r="F696" s="196"/>
      <c r="G696" s="196"/>
    </row>
    <row r="697" spans="1:7">
      <c r="A697" s="175"/>
      <c r="B697" s="157"/>
      <c r="C697" s="176"/>
      <c r="D697" s="169"/>
      <c r="E697" s="183"/>
      <c r="F697" s="151"/>
      <c r="G697" s="163"/>
    </row>
    <row r="698" spans="1:7">
      <c r="A698" s="175"/>
      <c r="B698" s="157"/>
      <c r="C698" s="176"/>
      <c r="D698" s="169"/>
      <c r="E698" s="183"/>
      <c r="F698" s="151"/>
      <c r="G698" s="163"/>
    </row>
    <row r="699" spans="1:7">
      <c r="A699" s="175"/>
      <c r="B699" s="157"/>
      <c r="C699" s="176"/>
      <c r="D699" s="169"/>
      <c r="E699" s="183"/>
      <c r="F699" s="151"/>
      <c r="G699" s="163"/>
    </row>
    <row r="700" spans="1:7">
      <c r="A700" s="175"/>
      <c r="B700" s="157"/>
      <c r="C700" s="176"/>
      <c r="D700" s="169"/>
      <c r="E700" s="183"/>
      <c r="F700" s="151"/>
      <c r="G700" s="163"/>
    </row>
    <row r="701" spans="1:7">
      <c r="A701" s="175"/>
      <c r="B701" s="157"/>
      <c r="C701" s="176"/>
      <c r="D701" s="169"/>
      <c r="E701" s="183"/>
      <c r="F701" s="151"/>
      <c r="G701" s="163"/>
    </row>
    <row r="702" spans="1:7">
      <c r="A702" s="175"/>
      <c r="B702" s="157"/>
      <c r="C702" s="170"/>
      <c r="D702" s="139"/>
      <c r="E702" s="196"/>
      <c r="F702" s="196"/>
      <c r="G702" s="196"/>
    </row>
    <row r="703" spans="1:7">
      <c r="A703" s="175"/>
      <c r="B703" s="157"/>
      <c r="C703" s="176"/>
      <c r="D703" s="169"/>
      <c r="E703" s="183"/>
      <c r="F703" s="151"/>
      <c r="G703" s="163"/>
    </row>
    <row r="704" spans="1:7">
      <c r="A704" s="175"/>
      <c r="B704" s="157"/>
      <c r="C704" s="176"/>
      <c r="D704" s="169"/>
      <c r="E704" s="183"/>
      <c r="F704" s="151"/>
      <c r="G704" s="163"/>
    </row>
    <row r="705" spans="1:7">
      <c r="A705" s="175"/>
      <c r="B705" s="157"/>
      <c r="C705" s="176"/>
      <c r="D705" s="169"/>
      <c r="E705" s="183"/>
      <c r="F705" s="151"/>
      <c r="G705" s="163"/>
    </row>
    <row r="706" spans="1:7">
      <c r="A706" s="175"/>
      <c r="B706" s="157"/>
      <c r="C706" s="176"/>
      <c r="D706" s="169"/>
      <c r="E706" s="183"/>
      <c r="F706" s="151"/>
      <c r="G706" s="163"/>
    </row>
    <row r="707" spans="1:7">
      <c r="A707" s="175"/>
      <c r="B707" s="157"/>
      <c r="C707" s="176"/>
      <c r="D707" s="169"/>
      <c r="E707" s="183"/>
      <c r="F707" s="151"/>
      <c r="G707" s="163"/>
    </row>
    <row r="708" spans="1:7">
      <c r="A708" s="175"/>
      <c r="B708" s="157"/>
      <c r="C708" s="176"/>
      <c r="D708" s="169"/>
      <c r="E708" s="183"/>
      <c r="F708" s="151"/>
      <c r="G708" s="163"/>
    </row>
    <row r="709" spans="1:7">
      <c r="A709" s="175"/>
      <c r="B709" s="157"/>
      <c r="C709" s="176"/>
      <c r="D709" s="169"/>
      <c r="E709" s="183"/>
      <c r="F709" s="151"/>
      <c r="G709" s="163"/>
    </row>
    <row r="710" spans="1:7">
      <c r="A710" s="175"/>
      <c r="B710" s="157"/>
      <c r="C710" s="176"/>
      <c r="D710" s="169"/>
      <c r="E710" s="183"/>
      <c r="F710" s="151"/>
      <c r="G710" s="163"/>
    </row>
    <row r="711" spans="1:7">
      <c r="A711" s="175"/>
      <c r="B711" s="157"/>
      <c r="C711" s="176"/>
      <c r="D711" s="169"/>
      <c r="E711" s="183"/>
      <c r="F711" s="151"/>
      <c r="G711" s="163"/>
    </row>
    <row r="712" spans="1:7">
      <c r="A712" s="175"/>
      <c r="B712" s="157"/>
      <c r="C712" s="176"/>
      <c r="D712" s="169"/>
      <c r="E712" s="183"/>
      <c r="F712" s="151"/>
      <c r="G712" s="163"/>
    </row>
    <row r="713" spans="1:7">
      <c r="A713" s="175"/>
      <c r="B713" s="157"/>
      <c r="C713" s="176"/>
      <c r="D713" s="169"/>
      <c r="E713" s="183"/>
      <c r="F713" s="151"/>
      <c r="G713" s="163"/>
    </row>
    <row r="714" spans="1:7">
      <c r="A714" s="175"/>
      <c r="B714" s="157"/>
      <c r="C714" s="170"/>
      <c r="D714" s="169"/>
      <c r="E714" s="183"/>
      <c r="F714" s="151"/>
      <c r="G714" s="151"/>
    </row>
    <row r="715" spans="1:7">
      <c r="A715" s="175"/>
      <c r="B715" s="157"/>
      <c r="C715" s="170"/>
      <c r="D715" s="139"/>
      <c r="E715" s="196"/>
      <c r="F715" s="196"/>
      <c r="G715" s="196"/>
    </row>
    <row r="716" spans="1:7">
      <c r="A716" s="175"/>
      <c r="B716" s="157"/>
      <c r="C716" s="176"/>
      <c r="D716" s="169"/>
      <c r="E716" s="183"/>
      <c r="F716" s="151"/>
      <c r="G716" s="163"/>
    </row>
    <row r="717" spans="1:7">
      <c r="A717" s="175"/>
      <c r="B717" s="157"/>
      <c r="C717" s="170"/>
      <c r="D717" s="169"/>
      <c r="E717" s="183"/>
      <c r="F717" s="151"/>
      <c r="G717" s="151"/>
    </row>
    <row r="718" spans="1:7">
      <c r="A718" s="175"/>
      <c r="B718" s="157"/>
      <c r="C718" s="170"/>
      <c r="D718" s="139"/>
      <c r="E718" s="196"/>
      <c r="F718" s="196"/>
      <c r="G718" s="196"/>
    </row>
    <row r="719" spans="1:7">
      <c r="A719" s="175"/>
      <c r="B719" s="157"/>
      <c r="C719" s="176"/>
      <c r="D719" s="169"/>
      <c r="E719" s="183"/>
      <c r="F719" s="151"/>
      <c r="G719" s="163"/>
    </row>
    <row r="720" spans="1:7">
      <c r="A720" s="175"/>
      <c r="B720" s="157"/>
      <c r="C720" s="176"/>
      <c r="D720" s="169"/>
      <c r="E720" s="183"/>
      <c r="F720" s="151"/>
      <c r="G720" s="163"/>
    </row>
    <row r="721" spans="1:7">
      <c r="A721" s="175"/>
      <c r="B721" s="157"/>
      <c r="C721" s="170"/>
      <c r="D721" s="139"/>
      <c r="E721" s="196"/>
      <c r="F721" s="196"/>
      <c r="G721" s="196"/>
    </row>
    <row r="722" spans="1:7">
      <c r="A722" s="175"/>
      <c r="B722" s="157"/>
      <c r="C722" s="176"/>
      <c r="D722" s="169"/>
      <c r="E722" s="183"/>
      <c r="F722" s="151"/>
      <c r="G722" s="163"/>
    </row>
    <row r="723" spans="1:7">
      <c r="A723" s="177"/>
      <c r="B723" s="166"/>
      <c r="C723" s="170"/>
      <c r="D723" s="169"/>
      <c r="E723" s="183"/>
      <c r="F723" s="151"/>
      <c r="G723" s="163"/>
    </row>
    <row r="724" spans="1:7" ht="13.5">
      <c r="A724" s="177"/>
      <c r="B724" s="166"/>
      <c r="C724" s="173"/>
      <c r="D724" s="139"/>
      <c r="E724" s="196"/>
      <c r="F724" s="196"/>
      <c r="G724" s="196"/>
    </row>
    <row r="725" spans="1:7">
      <c r="A725" s="177"/>
      <c r="B725" s="166"/>
      <c r="C725" s="170"/>
      <c r="D725" s="139"/>
      <c r="E725" s="196"/>
      <c r="F725" s="196"/>
      <c r="G725" s="196"/>
    </row>
    <row r="726" spans="1:7">
      <c r="A726" s="177"/>
      <c r="B726" s="166"/>
      <c r="C726" s="170"/>
      <c r="D726" s="169"/>
      <c r="E726" s="183"/>
      <c r="F726" s="151"/>
      <c r="G726" s="163"/>
    </row>
    <row r="727" spans="1:7">
      <c r="A727" s="175"/>
      <c r="B727" s="166"/>
      <c r="C727" s="176"/>
      <c r="D727" s="169"/>
      <c r="E727" s="183"/>
      <c r="F727" s="151"/>
      <c r="G727" s="163"/>
    </row>
    <row r="728" spans="1:7">
      <c r="A728" s="175"/>
      <c r="B728" s="166"/>
      <c r="C728" s="170"/>
      <c r="D728" s="169"/>
      <c r="E728" s="183"/>
    </row>
    <row r="729" spans="1:7">
      <c r="A729" s="175"/>
      <c r="B729" s="166"/>
      <c r="C729" s="170"/>
      <c r="D729" s="169"/>
      <c r="E729" s="183"/>
    </row>
    <row r="730" spans="1:7">
      <c r="A730" s="175"/>
      <c r="B730" s="166"/>
      <c r="C730" s="170"/>
      <c r="D730" s="169"/>
      <c r="E730" s="183"/>
      <c r="F730" s="151"/>
      <c r="G730" s="163"/>
    </row>
    <row r="731" spans="1:7">
      <c r="A731" s="175"/>
      <c r="B731" s="166"/>
      <c r="C731" s="170"/>
      <c r="D731" s="169"/>
      <c r="E731" s="183"/>
      <c r="F731" s="151"/>
      <c r="G731" s="163"/>
    </row>
    <row r="732" spans="1:7" ht="13.5">
      <c r="A732" s="175"/>
      <c r="B732" s="166"/>
      <c r="C732" s="173"/>
      <c r="D732" s="169"/>
      <c r="E732" s="183"/>
      <c r="F732" s="151"/>
      <c r="G732" s="163"/>
    </row>
    <row r="733" spans="1:7">
      <c r="A733" s="175"/>
      <c r="B733" s="166"/>
      <c r="C733" s="170"/>
      <c r="D733" s="169"/>
      <c r="E733" s="183"/>
      <c r="F733" s="151"/>
      <c r="G733" s="163"/>
    </row>
    <row r="734" spans="1:7">
      <c r="A734" s="175"/>
      <c r="B734" s="166"/>
      <c r="C734" s="170"/>
      <c r="D734" s="169"/>
      <c r="E734" s="183"/>
      <c r="F734" s="151"/>
      <c r="G734" s="163"/>
    </row>
    <row r="735" spans="1:7">
      <c r="A735" s="175"/>
      <c r="B735" s="166"/>
      <c r="C735" s="170"/>
      <c r="D735" s="169"/>
      <c r="E735" s="183"/>
      <c r="F735" s="151"/>
      <c r="G735" s="163"/>
    </row>
    <row r="736" spans="1:7">
      <c r="A736" s="175"/>
      <c r="B736" s="157"/>
      <c r="C736" s="170"/>
      <c r="D736" s="169"/>
      <c r="E736" s="183"/>
      <c r="F736" s="151"/>
      <c r="G736" s="163"/>
    </row>
    <row r="737" spans="1:7">
      <c r="A737" s="175"/>
      <c r="B737" s="154"/>
      <c r="C737" s="153"/>
      <c r="D737" s="152"/>
      <c r="E737" s="319"/>
      <c r="F737" s="174"/>
      <c r="G737" s="150"/>
    </row>
    <row r="738" spans="1:7">
      <c r="A738" s="175"/>
      <c r="B738" s="154"/>
      <c r="C738" s="153"/>
      <c r="D738" s="152"/>
      <c r="E738" s="319"/>
      <c r="F738" s="174"/>
      <c r="G738" s="150"/>
    </row>
    <row r="740" spans="1:7">
      <c r="B740" s="154"/>
      <c r="C740" s="153"/>
      <c r="D740" s="152"/>
      <c r="E740" s="197"/>
      <c r="F740" s="151"/>
      <c r="G740" s="151"/>
    </row>
    <row r="741" spans="1:7">
      <c r="B741" s="157"/>
      <c r="C741" s="172"/>
      <c r="D741" s="155"/>
      <c r="E741" s="325"/>
      <c r="F741" s="164"/>
      <c r="G741" s="163"/>
    </row>
    <row r="742" spans="1:7" ht="13.5">
      <c r="B742" s="157"/>
      <c r="C742" s="173"/>
      <c r="D742" s="155"/>
      <c r="E742" s="325"/>
      <c r="F742" s="164"/>
      <c r="G742" s="163"/>
    </row>
    <row r="743" spans="1:7" ht="13.5">
      <c r="B743" s="157"/>
      <c r="C743" s="173"/>
      <c r="D743" s="155"/>
      <c r="E743" s="325"/>
      <c r="F743" s="164"/>
      <c r="G743" s="163"/>
    </row>
    <row r="744" spans="1:7" ht="13.5">
      <c r="B744" s="157"/>
      <c r="C744" s="173"/>
      <c r="D744" s="155"/>
      <c r="E744" s="325"/>
      <c r="F744" s="164"/>
      <c r="G744" s="163"/>
    </row>
    <row r="745" spans="1:7">
      <c r="B745" s="157"/>
      <c r="C745" s="172"/>
      <c r="D745" s="155"/>
      <c r="E745" s="325"/>
      <c r="F745" s="164"/>
      <c r="G745" s="163"/>
    </row>
    <row r="746" spans="1:7">
      <c r="B746" s="157"/>
      <c r="C746" s="172"/>
      <c r="D746" s="155"/>
      <c r="E746" s="325"/>
      <c r="F746" s="164"/>
      <c r="G746" s="163"/>
    </row>
    <row r="747" spans="1:7">
      <c r="B747" s="157"/>
      <c r="C747" s="172"/>
      <c r="D747" s="155"/>
      <c r="E747" s="325"/>
      <c r="F747" s="164"/>
      <c r="G747" s="163"/>
    </row>
    <row r="748" spans="1:7">
      <c r="B748" s="157"/>
      <c r="C748" s="172"/>
      <c r="D748" s="155"/>
      <c r="E748" s="325"/>
      <c r="F748" s="164"/>
      <c r="G748" s="163"/>
    </row>
    <row r="749" spans="1:7">
      <c r="B749" s="157"/>
      <c r="C749" s="156"/>
      <c r="D749" s="155"/>
      <c r="E749" s="325"/>
      <c r="F749" s="164"/>
      <c r="G749" s="163"/>
    </row>
    <row r="750" spans="1:7" s="320" customFormat="1">
      <c r="A750" s="171"/>
      <c r="B750" s="166"/>
      <c r="C750" s="170"/>
      <c r="D750" s="169"/>
      <c r="E750" s="183"/>
      <c r="F750" s="151"/>
      <c r="G750" s="163"/>
    </row>
    <row r="751" spans="1:7">
      <c r="B751" s="157"/>
      <c r="C751" s="156"/>
      <c r="D751" s="155"/>
      <c r="E751" s="325"/>
      <c r="F751" s="151"/>
      <c r="G751" s="151"/>
    </row>
    <row r="752" spans="1:7">
      <c r="B752" s="166"/>
      <c r="C752" s="170"/>
      <c r="D752" s="169"/>
      <c r="E752" s="183"/>
      <c r="F752" s="151"/>
      <c r="G752" s="163"/>
    </row>
    <row r="753" spans="2:7">
      <c r="B753" s="166"/>
      <c r="C753" s="170"/>
      <c r="D753" s="169"/>
      <c r="E753" s="183"/>
      <c r="F753" s="151"/>
      <c r="G753" s="163"/>
    </row>
    <row r="754" spans="2:7">
      <c r="B754" s="166"/>
      <c r="C754" s="170"/>
      <c r="D754" s="169"/>
      <c r="E754" s="183"/>
      <c r="F754" s="151"/>
      <c r="G754" s="163"/>
    </row>
    <row r="755" spans="2:7">
      <c r="B755" s="166"/>
      <c r="C755" s="170"/>
      <c r="D755" s="169"/>
      <c r="E755" s="183"/>
      <c r="F755" s="151"/>
      <c r="G755" s="163"/>
    </row>
    <row r="756" spans="2:7">
      <c r="B756" s="166"/>
      <c r="C756" s="170"/>
      <c r="D756" s="169"/>
      <c r="E756" s="183"/>
      <c r="F756" s="151"/>
      <c r="G756" s="163"/>
    </row>
    <row r="757" spans="2:7">
      <c r="B757" s="157"/>
      <c r="C757" s="156"/>
      <c r="D757" s="155"/>
      <c r="E757" s="325"/>
      <c r="F757" s="151"/>
      <c r="G757" s="163"/>
    </row>
    <row r="758" spans="2:7">
      <c r="B758" s="157"/>
      <c r="C758" s="156"/>
      <c r="D758" s="139"/>
      <c r="E758" s="196"/>
      <c r="F758" s="196"/>
      <c r="G758" s="196"/>
    </row>
    <row r="759" spans="2:7">
      <c r="B759" s="157"/>
      <c r="C759" s="156"/>
      <c r="D759" s="155"/>
      <c r="E759" s="325"/>
      <c r="F759" s="151"/>
      <c r="G759" s="163"/>
    </row>
    <row r="760" spans="2:7">
      <c r="B760" s="157"/>
      <c r="C760" s="156"/>
      <c r="D760" s="155"/>
      <c r="E760" s="325"/>
      <c r="F760" s="151"/>
      <c r="G760" s="163"/>
    </row>
    <row r="761" spans="2:7">
      <c r="B761" s="157"/>
      <c r="C761" s="156"/>
      <c r="D761" s="155"/>
      <c r="E761" s="325"/>
      <c r="F761" s="151"/>
      <c r="G761" s="163"/>
    </row>
    <row r="762" spans="2:7">
      <c r="B762" s="157"/>
      <c r="C762" s="156"/>
      <c r="D762" s="139"/>
      <c r="E762" s="196"/>
      <c r="F762" s="196"/>
      <c r="G762" s="196"/>
    </row>
    <row r="763" spans="2:7">
      <c r="B763" s="157"/>
      <c r="C763" s="156"/>
      <c r="D763" s="155"/>
      <c r="E763" s="325"/>
      <c r="F763" s="151"/>
      <c r="G763" s="163"/>
    </row>
    <row r="764" spans="2:7">
      <c r="B764" s="157"/>
      <c r="C764" s="156"/>
      <c r="D764" s="155"/>
      <c r="E764" s="325"/>
      <c r="F764" s="151"/>
      <c r="G764" s="163"/>
    </row>
    <row r="765" spans="2:7">
      <c r="B765" s="157"/>
      <c r="C765" s="156"/>
      <c r="D765" s="155"/>
      <c r="E765" s="325"/>
      <c r="F765" s="151"/>
      <c r="G765" s="163"/>
    </row>
    <row r="766" spans="2:7">
      <c r="B766" s="157"/>
      <c r="C766" s="156"/>
      <c r="D766" s="139"/>
      <c r="E766" s="196"/>
      <c r="F766" s="196"/>
      <c r="G766" s="196"/>
    </row>
    <row r="767" spans="2:7">
      <c r="B767" s="157"/>
      <c r="C767" s="156"/>
      <c r="D767" s="155"/>
      <c r="E767" s="325"/>
      <c r="F767" s="151"/>
      <c r="G767" s="163"/>
    </row>
    <row r="768" spans="2:7">
      <c r="B768" s="157"/>
      <c r="C768" s="156"/>
      <c r="D768" s="155"/>
      <c r="E768" s="325"/>
      <c r="F768" s="151"/>
      <c r="G768" s="163"/>
    </row>
    <row r="769" spans="2:7">
      <c r="B769" s="157"/>
      <c r="C769" s="156"/>
      <c r="D769" s="155"/>
      <c r="E769" s="325"/>
      <c r="F769" s="151"/>
      <c r="G769" s="163"/>
    </row>
    <row r="770" spans="2:7">
      <c r="B770" s="157"/>
      <c r="C770" s="156"/>
      <c r="D770" s="139"/>
      <c r="E770" s="196"/>
      <c r="F770" s="196"/>
      <c r="G770" s="196"/>
    </row>
    <row r="771" spans="2:7">
      <c r="B771" s="157"/>
      <c r="C771" s="156"/>
      <c r="D771" s="155"/>
      <c r="E771" s="325"/>
      <c r="F771" s="151"/>
      <c r="G771" s="163"/>
    </row>
    <row r="772" spans="2:7">
      <c r="B772" s="157"/>
      <c r="C772" s="156"/>
      <c r="D772" s="155"/>
      <c r="E772" s="325"/>
      <c r="F772" s="151"/>
      <c r="G772" s="163"/>
    </row>
    <row r="773" spans="2:7">
      <c r="B773" s="157"/>
      <c r="C773" s="156"/>
      <c r="D773" s="155"/>
      <c r="E773" s="325"/>
      <c r="F773" s="151"/>
      <c r="G773" s="163"/>
    </row>
    <row r="774" spans="2:7">
      <c r="B774" s="157"/>
      <c r="C774" s="156"/>
      <c r="D774" s="155"/>
      <c r="E774" s="325"/>
      <c r="F774" s="151"/>
      <c r="G774" s="163"/>
    </row>
    <row r="775" spans="2:7">
      <c r="B775" s="157"/>
      <c r="C775" s="156"/>
      <c r="D775" s="155"/>
      <c r="E775" s="325"/>
      <c r="F775" s="151"/>
      <c r="G775" s="163"/>
    </row>
    <row r="776" spans="2:7">
      <c r="B776" s="157"/>
      <c r="C776" s="156"/>
      <c r="D776" s="155"/>
      <c r="E776" s="325"/>
      <c r="F776" s="151"/>
      <c r="G776" s="163"/>
    </row>
    <row r="777" spans="2:7">
      <c r="B777" s="157"/>
      <c r="C777" s="156"/>
      <c r="D777" s="155"/>
      <c r="E777" s="325"/>
      <c r="F777" s="151"/>
      <c r="G777" s="151"/>
    </row>
    <row r="778" spans="2:7">
      <c r="B778" s="166"/>
      <c r="C778" s="170"/>
      <c r="D778" s="169"/>
      <c r="E778" s="183"/>
      <c r="F778" s="151"/>
      <c r="G778" s="163"/>
    </row>
    <row r="779" spans="2:7">
      <c r="B779" s="166"/>
      <c r="C779" s="156"/>
      <c r="D779" s="155"/>
      <c r="E779" s="325"/>
      <c r="F779" s="151"/>
      <c r="G779" s="151"/>
    </row>
    <row r="780" spans="2:7">
      <c r="B780" s="166"/>
      <c r="C780" s="170"/>
      <c r="D780" s="169"/>
      <c r="E780" s="183"/>
      <c r="F780" s="151"/>
      <c r="G780" s="163"/>
    </row>
    <row r="781" spans="2:7">
      <c r="B781" s="157"/>
      <c r="C781" s="156"/>
      <c r="D781" s="155"/>
      <c r="E781" s="325"/>
      <c r="F781" s="151"/>
      <c r="G781" s="163"/>
    </row>
    <row r="782" spans="2:7">
      <c r="B782" s="157"/>
      <c r="C782" s="156"/>
      <c r="D782" s="155"/>
      <c r="E782" s="325"/>
      <c r="F782" s="151"/>
      <c r="G782" s="163"/>
    </row>
    <row r="783" spans="2:7">
      <c r="B783" s="157"/>
      <c r="C783" s="167"/>
      <c r="D783" s="155"/>
      <c r="E783" s="325"/>
      <c r="F783" s="168"/>
      <c r="G783" s="168"/>
    </row>
    <row r="784" spans="2:7">
      <c r="B784" s="157"/>
      <c r="C784" s="156"/>
      <c r="D784" s="155"/>
      <c r="E784" s="325"/>
      <c r="F784" s="168"/>
      <c r="G784" s="168"/>
    </row>
    <row r="785" spans="2:7">
      <c r="B785" s="157"/>
      <c r="C785" s="167"/>
      <c r="D785" s="155"/>
      <c r="E785" s="325"/>
      <c r="F785" s="168"/>
      <c r="G785" s="163"/>
    </row>
    <row r="786" spans="2:7">
      <c r="B786" s="157"/>
      <c r="C786" s="167"/>
      <c r="D786" s="155"/>
      <c r="E786" s="325"/>
      <c r="F786" s="168"/>
      <c r="G786" s="163"/>
    </row>
    <row r="787" spans="2:7">
      <c r="B787" s="157"/>
      <c r="C787" s="167"/>
      <c r="D787" s="155"/>
      <c r="E787" s="325"/>
      <c r="F787" s="168"/>
      <c r="G787" s="163"/>
    </row>
    <row r="788" spans="2:7">
      <c r="B788" s="157"/>
      <c r="C788" s="167"/>
      <c r="D788" s="155"/>
      <c r="E788" s="325"/>
      <c r="F788" s="168"/>
      <c r="G788" s="163"/>
    </row>
    <row r="789" spans="2:7">
      <c r="B789" s="157"/>
      <c r="C789" s="167"/>
      <c r="D789" s="155"/>
      <c r="E789" s="325"/>
      <c r="F789" s="168"/>
      <c r="G789" s="163"/>
    </row>
    <row r="790" spans="2:7">
      <c r="B790" s="157"/>
      <c r="C790" s="167"/>
      <c r="D790" s="155"/>
      <c r="E790" s="325"/>
      <c r="F790" s="168"/>
      <c r="G790" s="163"/>
    </row>
    <row r="791" spans="2:7">
      <c r="B791" s="157"/>
      <c r="C791" s="167"/>
      <c r="D791" s="155"/>
      <c r="E791" s="325"/>
      <c r="F791" s="168"/>
      <c r="G791" s="163"/>
    </row>
    <row r="792" spans="2:7">
      <c r="B792" s="157"/>
      <c r="C792" s="167"/>
      <c r="D792" s="155"/>
      <c r="E792" s="325"/>
      <c r="F792" s="168"/>
      <c r="G792" s="163"/>
    </row>
    <row r="793" spans="2:7">
      <c r="B793" s="157"/>
      <c r="C793" s="167"/>
      <c r="D793" s="155"/>
      <c r="E793" s="325"/>
      <c r="F793" s="168"/>
      <c r="G793" s="163"/>
    </row>
    <row r="794" spans="2:7">
      <c r="B794" s="157"/>
      <c r="C794" s="167"/>
      <c r="D794" s="155"/>
      <c r="E794" s="325"/>
      <c r="F794" s="168"/>
      <c r="G794" s="163"/>
    </row>
    <row r="795" spans="2:7">
      <c r="B795" s="157"/>
      <c r="C795" s="167"/>
      <c r="D795" s="139"/>
      <c r="E795" s="196"/>
      <c r="F795" s="196"/>
      <c r="G795" s="196"/>
    </row>
    <row r="796" spans="2:7">
      <c r="B796" s="157"/>
      <c r="C796" s="167"/>
      <c r="D796" s="155"/>
      <c r="E796" s="325"/>
      <c r="F796" s="168"/>
      <c r="G796" s="163"/>
    </row>
    <row r="797" spans="2:7">
      <c r="B797" s="157"/>
      <c r="C797" s="167"/>
      <c r="D797" s="155"/>
      <c r="E797" s="325"/>
      <c r="F797" s="168"/>
      <c r="G797" s="163"/>
    </row>
    <row r="798" spans="2:7">
      <c r="B798" s="157"/>
      <c r="C798" s="167"/>
      <c r="D798" s="155"/>
      <c r="E798" s="325"/>
      <c r="F798" s="168"/>
      <c r="G798" s="163"/>
    </row>
    <row r="799" spans="2:7">
      <c r="B799" s="157"/>
      <c r="C799" s="167"/>
      <c r="D799" s="155"/>
      <c r="E799" s="325"/>
      <c r="F799" s="168"/>
      <c r="G799" s="163"/>
    </row>
    <row r="800" spans="2:7">
      <c r="B800" s="157"/>
      <c r="C800" s="167"/>
      <c r="D800" s="155"/>
      <c r="E800" s="325"/>
      <c r="F800" s="168"/>
      <c r="G800" s="163"/>
    </row>
    <row r="801" spans="2:7">
      <c r="B801" s="157"/>
      <c r="C801" s="167"/>
      <c r="D801" s="155"/>
      <c r="E801" s="325"/>
      <c r="F801" s="168"/>
      <c r="G801" s="163"/>
    </row>
    <row r="802" spans="2:7">
      <c r="B802" s="157"/>
      <c r="C802" s="167"/>
      <c r="D802" s="155"/>
      <c r="E802" s="325"/>
      <c r="F802" s="168"/>
      <c r="G802" s="163"/>
    </row>
    <row r="803" spans="2:7">
      <c r="B803" s="157"/>
      <c r="C803" s="167"/>
      <c r="D803" s="155"/>
      <c r="E803" s="325"/>
      <c r="F803" s="168"/>
      <c r="G803" s="163"/>
    </row>
    <row r="804" spans="2:7">
      <c r="B804" s="157"/>
      <c r="C804" s="167"/>
      <c r="D804" s="139"/>
      <c r="E804" s="196"/>
      <c r="F804" s="196"/>
      <c r="G804" s="196"/>
    </row>
    <row r="805" spans="2:7">
      <c r="B805" s="157"/>
      <c r="C805" s="167"/>
      <c r="D805" s="155"/>
      <c r="E805" s="325"/>
      <c r="F805" s="168"/>
      <c r="G805" s="163"/>
    </row>
    <row r="806" spans="2:7">
      <c r="B806" s="157"/>
      <c r="C806" s="167"/>
      <c r="D806" s="155"/>
      <c r="E806" s="325"/>
      <c r="F806" s="168"/>
      <c r="G806" s="163"/>
    </row>
    <row r="807" spans="2:7">
      <c r="B807" s="157"/>
      <c r="C807" s="167"/>
      <c r="D807" s="155"/>
      <c r="E807" s="325"/>
      <c r="F807" s="168"/>
      <c r="G807" s="163"/>
    </row>
    <row r="808" spans="2:7">
      <c r="B808" s="157"/>
      <c r="C808" s="167"/>
      <c r="D808" s="155"/>
      <c r="E808" s="325"/>
      <c r="F808" s="168"/>
      <c r="G808" s="163"/>
    </row>
    <row r="809" spans="2:7">
      <c r="B809" s="166"/>
      <c r="C809" s="167"/>
      <c r="D809" s="155"/>
      <c r="E809" s="325"/>
      <c r="F809" s="168"/>
      <c r="G809" s="163"/>
    </row>
    <row r="810" spans="2:7">
      <c r="B810" s="157"/>
      <c r="C810" s="167"/>
      <c r="D810" s="155"/>
      <c r="E810" s="325"/>
      <c r="F810" s="168"/>
      <c r="G810" s="163"/>
    </row>
    <row r="811" spans="2:7">
      <c r="B811" s="157"/>
      <c r="C811" s="167"/>
      <c r="D811" s="155"/>
      <c r="E811" s="325"/>
      <c r="F811" s="168"/>
      <c r="G811" s="168"/>
    </row>
    <row r="812" spans="2:7">
      <c r="B812" s="157"/>
      <c r="C812" s="156"/>
      <c r="D812" s="155"/>
      <c r="E812" s="325"/>
      <c r="F812" s="168"/>
      <c r="G812" s="168"/>
    </row>
    <row r="813" spans="2:7">
      <c r="B813" s="157"/>
      <c r="C813" s="167"/>
      <c r="D813" s="155"/>
      <c r="E813" s="325"/>
      <c r="F813" s="168"/>
      <c r="G813" s="163"/>
    </row>
    <row r="814" spans="2:7">
      <c r="B814" s="157"/>
      <c r="C814" s="167"/>
      <c r="D814" s="155"/>
      <c r="E814" s="325"/>
      <c r="F814" s="168"/>
      <c r="G814" s="163"/>
    </row>
    <row r="815" spans="2:7">
      <c r="B815" s="157"/>
      <c r="C815" s="167"/>
      <c r="D815" s="155"/>
      <c r="E815" s="325"/>
      <c r="F815" s="168"/>
      <c r="G815" s="168"/>
    </row>
    <row r="816" spans="2:7">
      <c r="B816" s="157"/>
      <c r="C816" s="167"/>
      <c r="D816" s="155"/>
      <c r="E816" s="325"/>
      <c r="F816" s="151"/>
      <c r="G816" s="163"/>
    </row>
    <row r="817" spans="2:7">
      <c r="B817" s="157"/>
      <c r="C817" s="167"/>
      <c r="D817" s="155"/>
      <c r="E817" s="325"/>
      <c r="F817" s="151"/>
      <c r="G817" s="151"/>
    </row>
    <row r="818" spans="2:7">
      <c r="B818" s="157"/>
      <c r="C818" s="156"/>
      <c r="D818" s="155"/>
      <c r="E818" s="325"/>
      <c r="F818" s="151"/>
      <c r="G818" s="151"/>
    </row>
    <row r="819" spans="2:7">
      <c r="B819" s="157"/>
      <c r="C819" s="156"/>
      <c r="D819" s="155"/>
      <c r="E819" s="325"/>
      <c r="F819" s="151"/>
      <c r="G819" s="163"/>
    </row>
    <row r="820" spans="2:7">
      <c r="B820" s="166"/>
      <c r="C820" s="156"/>
      <c r="D820" s="155"/>
      <c r="E820" s="325"/>
      <c r="F820" s="151"/>
      <c r="G820" s="163"/>
    </row>
    <row r="821" spans="2:7">
      <c r="B821" s="166"/>
      <c r="C821" s="156"/>
      <c r="D821" s="155"/>
      <c r="E821" s="325"/>
      <c r="F821" s="151"/>
      <c r="G821" s="151"/>
    </row>
    <row r="822" spans="2:7">
      <c r="B822" s="157"/>
      <c r="C822" s="156"/>
      <c r="D822" s="155"/>
      <c r="E822" s="325"/>
      <c r="F822" s="164"/>
      <c r="G822" s="163"/>
    </row>
    <row r="823" spans="2:7">
      <c r="B823" s="157"/>
      <c r="C823" s="156"/>
      <c r="D823" s="155"/>
      <c r="E823" s="325"/>
      <c r="F823" s="164"/>
      <c r="G823" s="163"/>
    </row>
    <row r="824" spans="2:7">
      <c r="B824" s="157"/>
      <c r="C824" s="156"/>
      <c r="D824" s="155"/>
      <c r="E824" s="325"/>
      <c r="F824" s="164"/>
      <c r="G824" s="163"/>
    </row>
    <row r="825" spans="2:7">
      <c r="B825" s="157"/>
      <c r="C825" s="156"/>
      <c r="D825" s="155"/>
      <c r="E825" s="325"/>
      <c r="F825" s="164"/>
      <c r="G825" s="163"/>
    </row>
    <row r="826" spans="2:7">
      <c r="B826" s="157"/>
      <c r="C826" s="156"/>
      <c r="D826" s="155"/>
      <c r="E826" s="325"/>
      <c r="F826" s="164"/>
      <c r="G826" s="163"/>
    </row>
    <row r="827" spans="2:7">
      <c r="B827" s="157"/>
      <c r="C827" s="165"/>
      <c r="D827" s="155"/>
      <c r="E827" s="325"/>
      <c r="F827" s="164"/>
      <c r="G827" s="163"/>
    </row>
    <row r="828" spans="2:7">
      <c r="B828" s="157"/>
      <c r="C828" s="165"/>
      <c r="D828" s="155"/>
      <c r="E828" s="325"/>
      <c r="F828" s="164"/>
      <c r="G828" s="163"/>
    </row>
    <row r="829" spans="2:7">
      <c r="B829" s="157"/>
      <c r="C829" s="161"/>
      <c r="D829" s="160"/>
      <c r="E829" s="326"/>
      <c r="F829" s="159"/>
      <c r="G829" s="158"/>
    </row>
    <row r="830" spans="2:7">
      <c r="B830" s="157"/>
      <c r="C830" s="161"/>
      <c r="D830" s="160"/>
      <c r="E830" s="326"/>
      <c r="F830" s="159"/>
      <c r="G830" s="158"/>
    </row>
    <row r="831" spans="2:7">
      <c r="B831" s="162"/>
      <c r="C831" s="161"/>
      <c r="D831" s="160"/>
      <c r="E831" s="326"/>
      <c r="F831" s="159"/>
      <c r="G831" s="158"/>
    </row>
    <row r="832" spans="2:7">
      <c r="B832" s="162"/>
      <c r="C832" s="161"/>
      <c r="D832" s="160"/>
      <c r="E832" s="326"/>
      <c r="F832" s="159"/>
      <c r="G832" s="158"/>
    </row>
    <row r="833" spans="1:7">
      <c r="B833" s="157"/>
      <c r="C833" s="156"/>
      <c r="D833" s="155"/>
      <c r="E833" s="325"/>
      <c r="F833" s="151"/>
      <c r="G833" s="151"/>
    </row>
    <row r="834" spans="1:7">
      <c r="B834" s="154"/>
      <c r="C834" s="153"/>
      <c r="D834" s="152"/>
      <c r="E834" s="197"/>
      <c r="F834" s="151"/>
      <c r="G834" s="150"/>
    </row>
    <row r="835" spans="1:7">
      <c r="A835" s="149"/>
      <c r="B835" s="148"/>
      <c r="C835" s="147"/>
      <c r="D835" s="146"/>
      <c r="E835" s="321"/>
      <c r="F835" s="145"/>
      <c r="G835" s="145"/>
    </row>
  </sheetData>
  <sheetProtection formatCells="0" formatColumns="0" formatRows="0"/>
  <protectedRanges>
    <protectedRange sqref="F154:G154 G47 G49 F152:G152 F37:G39 F156:G157 F480:G481 F836:G65526 F208:G209 F253:G253 F40 F50:G104 F115:G116 F113:G113 F145:G145 F133:G143 F148:G148 F150:G150" name="Obseg5_11"/>
    <protectedRange sqref="F94:G94" name="Range1"/>
    <protectedRange sqref="F95:G95" name="Range1_2"/>
    <protectedRange sqref="G40:G46 G48" name="Obseg5_4_1_3"/>
    <protectedRange sqref="F206:G207" name="Obseg5_8_1"/>
    <protectedRange sqref="F222:F226 F251:G252 F210:G221" name="Obseg5_2_3"/>
    <protectedRange sqref="G222:G224 G226" name="Obseg5_4_1_3_2"/>
    <protectedRange sqref="F238:G238 F175:F177 F227:F237 F114 F106 F108:F112 F119:F121 F117 F144 F147 F149 F151 F153 F155 F158:F168 F170:F173 F179:F183 F239:F249 F185:F205" name="Obseg5_3_1"/>
    <protectedRange sqref="G237 G114 G106 G108:G112 G119:G121 G117 G144 G147 G149 G151 G153 G155 G158:G168 G170:G173 G179:G183 G175:G177 G225 G227:G235 G239:G249 G185:G205" name="Obseg5_4_2"/>
    <protectedRange sqref="F254:G254 F479:G479 F255:F257" name="Obseg5_6_2"/>
    <protectedRange sqref="G255:G257" name="Obseg5_4_1_5"/>
    <protectedRange sqref="F260:F262" name="Obseg5_1_3"/>
    <protectedRange sqref="G262" name="Obseg5_4_2_2"/>
    <protectedRange sqref="F426:G427 F309:G310 F424:F425 F311:F312 F402 F422:G423 F420:F421 F418:G419 F416:F417 F414:G415 F412:F413 F411:G411 F409:F410 F407:G408 F313:G313 F405:F406 F460:F462 F459:G459 F470:F471 F440:F441 F438:G439 F436:F437 F434:G435 F432:F433 F430:G431 F428:F429 F463:G463 F464:F465 F475:G475 F754 F442:G443 F628:F634 F637:F642 F644:F646 F726:F727 F457 F469:G469 F294:F304 F314:F318 F319:G319 F322:G322 F320:F321 F323:F327 F329:F333 F366:F400 F283:F284 F363 F305:G305 F306:F307 F337:F338 F340:F341 F343:F344 F286:F290 F403:G404 F456:G456 F454:F455 F452:G453 F450:F451 F449:G449 F447:F448 F446:G446 F444:F445 F476:F478 F690:G690 F522:G523 F685:G685 F660:F665 F719:F720 F654:F658 F673:F675 F714:G714 F648:F652 F677:F679 F730 F547:G547 F517:F518 F514:F515 F559:F562 F565 F568:F580 F667:F671 F681:F684 F687:F689 F692:F695 F697:F701 F703:F713 F716 F717:G717 F734 F489:F499 F501:F502 F505:F506 F511:F512 F520 F722:F723 F531:G531 F525:F527 F529:F530 F533:F535 F541:F543 F537:F539 F545:F546 F549:F550 F553:F555 F586:F588 F591:F597 F599:F607 F610:F614 F616:F618 F620:F626" name="Obseg5_1_3_3"/>
    <protectedRange sqref="G350:G351 G416:G417 G412:G413 G409:G410 G405:G406 G361:G402 G357:G358 G354:G355 G450:G451 G447:G448 G444:G445 G440:G441 G436:G437 G432:G433 G428:G429 G424:G425 G420:G421 G464:G465 G754 G454:G455 G667:G671 G660:G665 G673:G675 G677:G679 G681:G684 G719:G720 G726:G727 G457 G460:G462 G294:G304 G311:G312 G314:G318 G320:G321 G323:G327 G329:G333 G283:G284 G306:G307 G337:G338 G340:G341 G343:G344 G286:G290 G470:G471 G476:G478 G687:G689 G692:G695 G697:G701 G703:G713 G716 G517:G518 G559:G562 G565 G568:G580 G730 G734 G489:G499 G501:G502 G505:G506 G511:G512 G514:G515 G520 G722:G723 G525:G527 G529:G530 G533:G535 G541:G543 G537:G539 G545:G546 G549:G550 G553:G555 G586:G588 G591:G597 G599:G607 G610:G614 G616:G618 G620:G626 G628:G634 G637:G642 G644:G646 G648:G652 G654:G658" name="Obseg5_4_2_4"/>
    <protectedRange sqref="F739:G739 F835:G835" name="Obseg5"/>
    <protectedRange sqref="F835:G835" name="Range1_3"/>
    <protectedRange sqref="F737:G738 F482:G482 F483:F485 F735:F736" name="Obseg5_6"/>
    <protectedRange sqref="G483:G485 G735:G736" name="Obseg5_4_1_5_1"/>
    <protectedRange sqref="F740:G740 F833:G834" name="Obseg5_10"/>
    <protectedRange sqref="F741:F749" name="Obseg5_2_6_1"/>
    <protectedRange sqref="G741:G749" name="Obseg5_4_4_6_1"/>
    <protectedRange sqref="F751:G751 F750 F777:G777 F779:G779 F778 F783:G784 F811:G812 F815:G815 F752:F753 F755:F757 F759 F780:F782 F813:F814 F763 F767 F771 F785:F794 F796:F803 F805:F810 F775" name="Obseg5_3_1_2"/>
    <protectedRange sqref="G750 G778 G805:G810 G752:G753 G819:G820 G755:G757 G780:G782 G813:G814 G763:G764 G759:G760 G767:G768 G771:G772 G785:G794 G796:G803 G816 G774:G776 G822:G832" name="Obseg5_4_6_1"/>
    <protectedRange sqref="F821:G821 F822:F832 F819:F820 F817:G818 F816" name="Obseg5_5_1_2"/>
    <protectedRange sqref="F2:G36" name="Obseg5_11_1"/>
  </protectedRanges>
  <pageMargins left="0.70866141732283472" right="0.39370078740157483" top="0.90937500000000004" bottom="0.74803149606299213" header="0.31496062992125984" footer="0.31496062992125984"/>
  <pageSetup paperSize="9" scale="90"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2" manualBreakCount="2">
    <brk id="29" max="16383" man="1"/>
    <brk id="3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indexed="10"/>
  </sheetPr>
  <dimension ref="A1:G49"/>
  <sheetViews>
    <sheetView showZeros="0" view="pageBreakPreview" zoomScaleNormal="115" zoomScaleSheetLayoutView="100" workbookViewId="0">
      <selection activeCell="G6" sqref="G6"/>
    </sheetView>
  </sheetViews>
  <sheetFormatPr defaultColWidth="9.140625" defaultRowHeight="12.75"/>
  <cols>
    <col min="1" max="1" width="5.7109375" style="85" customWidth="1"/>
    <col min="2" max="2" width="5.7109375" style="86" customWidth="1"/>
    <col min="3" max="3" width="45.7109375" style="87" customWidth="1"/>
    <col min="4" max="4" width="6.7109375" style="88" customWidth="1"/>
    <col min="5" max="5" width="9.7109375" style="89" customWidth="1"/>
    <col min="6" max="6" width="10.5703125" style="348" customWidth="1"/>
    <col min="7" max="7" width="14.7109375" style="349" customWidth="1"/>
    <col min="8" max="16384" width="9.140625" style="329"/>
  </cols>
  <sheetData>
    <row r="1" spans="1:7">
      <c r="A1" s="90"/>
      <c r="B1" s="91"/>
      <c r="C1" s="92"/>
      <c r="D1" s="93"/>
      <c r="E1" s="15"/>
      <c r="F1" s="15"/>
      <c r="G1" s="335"/>
    </row>
    <row r="2" spans="1:7" s="330" customFormat="1" ht="18.75" thickBot="1">
      <c r="A2" s="94"/>
      <c r="B2" s="95" t="s">
        <v>95</v>
      </c>
      <c r="C2" s="96"/>
      <c r="D2" s="97"/>
      <c r="E2" s="97"/>
      <c r="F2" s="336"/>
      <c r="G2" s="337"/>
    </row>
    <row r="3" spans="1:7" s="331" customFormat="1" ht="15.75">
      <c r="A3" s="98"/>
      <c r="B3" s="99"/>
      <c r="C3" s="100"/>
      <c r="D3" s="101"/>
      <c r="E3" s="102"/>
      <c r="F3" s="338"/>
      <c r="G3" s="339"/>
    </row>
    <row r="4" spans="1:7" s="332" customFormat="1" ht="16.5">
      <c r="A4" s="103"/>
      <c r="B4" s="104"/>
      <c r="C4" s="105" t="s">
        <v>96</v>
      </c>
      <c r="D4" s="106"/>
      <c r="E4" s="107"/>
      <c r="F4" s="340"/>
      <c r="G4" s="555" t="s">
        <v>300</v>
      </c>
    </row>
    <row r="5" spans="1:7" ht="16.5">
      <c r="B5" s="108"/>
      <c r="C5" s="109"/>
      <c r="D5" s="110"/>
      <c r="E5" s="111"/>
      <c r="F5" s="341"/>
      <c r="G5" s="556"/>
    </row>
    <row r="6" spans="1:7" ht="16.5">
      <c r="B6" s="108" t="s">
        <v>38</v>
      </c>
      <c r="C6" s="109" t="s">
        <v>89</v>
      </c>
      <c r="D6" s="110"/>
      <c r="E6" s="111"/>
      <c r="F6" s="341"/>
      <c r="G6" s="343">
        <f>'A-TO 3.F'!G10</f>
        <v>0</v>
      </c>
    </row>
    <row r="7" spans="1:7" ht="16.5">
      <c r="B7" s="108" t="s">
        <v>39</v>
      </c>
      <c r="C7" s="109" t="s">
        <v>90</v>
      </c>
      <c r="D7" s="110"/>
      <c r="E7" s="111"/>
      <c r="F7" s="341"/>
      <c r="G7" s="343">
        <f>'B-NO 3.F'!G10</f>
        <v>0</v>
      </c>
    </row>
    <row r="8" spans="1:7" ht="16.5">
      <c r="B8" s="108" t="s">
        <v>40</v>
      </c>
      <c r="C8" s="109" t="s">
        <v>43</v>
      </c>
      <c r="D8" s="110"/>
      <c r="E8" s="111"/>
      <c r="F8" s="341"/>
      <c r="G8" s="343">
        <f>'C-AO 3.F'!G4</f>
        <v>0</v>
      </c>
    </row>
    <row r="9" spans="1:7" ht="16.5">
      <c r="B9" s="108" t="s">
        <v>42</v>
      </c>
      <c r="C9" s="109" t="s">
        <v>91</v>
      </c>
      <c r="D9" s="110"/>
      <c r="E9" s="111"/>
      <c r="F9" s="341"/>
      <c r="G9" s="343">
        <f>'D-AS 3.F'!G4</f>
        <v>0</v>
      </c>
    </row>
    <row r="10" spans="1:7" ht="16.5">
      <c r="B10" s="108" t="s">
        <v>92</v>
      </c>
      <c r="C10" s="109" t="s">
        <v>41</v>
      </c>
      <c r="D10" s="110"/>
      <c r="E10" s="111"/>
      <c r="F10" s="341"/>
      <c r="G10" s="343">
        <f>'F-OZ 3.F'!G6</f>
        <v>0</v>
      </c>
    </row>
    <row r="11" spans="1:7" ht="16.5">
      <c r="B11" s="108" t="s">
        <v>93</v>
      </c>
      <c r="C11" s="109" t="s">
        <v>94</v>
      </c>
      <c r="D11" s="110"/>
      <c r="E11" s="111"/>
      <c r="F11" s="341"/>
      <c r="G11" s="343">
        <f>'E-UO 3.F'!G71</f>
        <v>0</v>
      </c>
    </row>
    <row r="12" spans="1:7" ht="16.5">
      <c r="B12" s="108"/>
      <c r="C12" s="112"/>
      <c r="D12" s="110"/>
      <c r="E12" s="111"/>
      <c r="F12" s="344"/>
      <c r="G12" s="342"/>
    </row>
    <row r="13" spans="1:7" s="333" customFormat="1" ht="16.5">
      <c r="A13" s="113"/>
      <c r="B13" s="114"/>
      <c r="C13" s="115" t="s">
        <v>368</v>
      </c>
      <c r="D13" s="116"/>
      <c r="E13" s="117"/>
      <c r="F13" s="117"/>
      <c r="G13" s="345">
        <f>SUM(G6:G11)</f>
        <v>0</v>
      </c>
    </row>
    <row r="14" spans="1:7" ht="16.5">
      <c r="B14" s="108"/>
      <c r="C14" s="112"/>
      <c r="D14" s="110"/>
      <c r="E14" s="111"/>
      <c r="F14" s="344"/>
      <c r="G14" s="342"/>
    </row>
    <row r="15" spans="1:7" s="334" customFormat="1" ht="16.5">
      <c r="A15" s="118"/>
      <c r="B15" s="108"/>
      <c r="C15" s="109"/>
      <c r="D15" s="110"/>
      <c r="E15" s="119"/>
      <c r="F15" s="111"/>
      <c r="G15" s="346"/>
    </row>
    <row r="16" spans="1:7" s="334" customFormat="1">
      <c r="A16" s="10"/>
      <c r="B16" s="120"/>
      <c r="C16" s="79"/>
      <c r="D16" s="74"/>
      <c r="E16" s="121"/>
      <c r="F16" s="75"/>
      <c r="G16" s="347"/>
    </row>
    <row r="17" spans="1:7" s="334" customFormat="1">
      <c r="A17" s="10"/>
      <c r="B17" s="120"/>
      <c r="C17" s="79"/>
      <c r="D17" s="74"/>
      <c r="E17" s="121"/>
      <c r="F17" s="75"/>
      <c r="G17" s="347"/>
    </row>
    <row r="18" spans="1:7" s="334" customFormat="1">
      <c r="A18" s="10"/>
      <c r="B18" s="120"/>
      <c r="C18" s="79"/>
      <c r="D18" s="74"/>
      <c r="E18" s="121"/>
      <c r="F18" s="75"/>
      <c r="G18" s="347"/>
    </row>
    <row r="19" spans="1:7" s="334" customFormat="1">
      <c r="A19" s="10"/>
      <c r="B19" s="120"/>
      <c r="C19" s="79"/>
      <c r="D19" s="74"/>
      <c r="E19" s="121"/>
      <c r="F19" s="75"/>
      <c r="G19" s="347"/>
    </row>
    <row r="20" spans="1:7" s="334" customFormat="1">
      <c r="A20" s="10"/>
      <c r="B20" s="120"/>
      <c r="C20" s="79"/>
      <c r="D20" s="74"/>
      <c r="E20" s="121"/>
      <c r="F20" s="75"/>
      <c r="G20" s="347"/>
    </row>
    <row r="21" spans="1:7" s="334" customFormat="1">
      <c r="A21" s="10"/>
      <c r="B21" s="120"/>
      <c r="C21" s="79"/>
      <c r="D21" s="74"/>
      <c r="E21" s="121"/>
      <c r="F21" s="75"/>
      <c r="G21" s="347"/>
    </row>
    <row r="22" spans="1:7" s="334" customFormat="1">
      <c r="A22" s="10"/>
      <c r="B22" s="120"/>
      <c r="C22" s="79"/>
      <c r="D22" s="74"/>
      <c r="E22" s="121"/>
      <c r="F22" s="75"/>
      <c r="G22" s="347"/>
    </row>
    <row r="23" spans="1:7" s="334" customFormat="1">
      <c r="A23" s="10"/>
      <c r="B23" s="120"/>
      <c r="C23" s="79"/>
      <c r="D23" s="74"/>
      <c r="E23" s="121"/>
      <c r="F23" s="75"/>
      <c r="G23" s="347"/>
    </row>
    <row r="24" spans="1:7" s="334" customFormat="1">
      <c r="A24" s="10"/>
      <c r="B24" s="120"/>
      <c r="C24" s="79"/>
      <c r="D24" s="74"/>
      <c r="E24" s="121"/>
      <c r="F24" s="75"/>
      <c r="G24" s="347"/>
    </row>
    <row r="25" spans="1:7" s="334" customFormat="1">
      <c r="A25" s="10"/>
      <c r="B25" s="120"/>
      <c r="C25" s="79"/>
      <c r="D25" s="74"/>
      <c r="E25" s="121"/>
      <c r="F25" s="75"/>
      <c r="G25" s="347"/>
    </row>
    <row r="26" spans="1:7" s="334" customFormat="1">
      <c r="A26" s="10"/>
      <c r="B26" s="120"/>
      <c r="C26" s="79"/>
      <c r="D26" s="74"/>
      <c r="E26" s="121"/>
      <c r="F26" s="75"/>
      <c r="G26" s="347"/>
    </row>
    <row r="27" spans="1:7" s="334" customFormat="1">
      <c r="A27" s="10"/>
      <c r="B27" s="120"/>
      <c r="C27" s="79"/>
      <c r="D27" s="74"/>
      <c r="E27" s="121"/>
      <c r="F27" s="75"/>
      <c r="G27" s="347"/>
    </row>
    <row r="28" spans="1:7" s="334" customFormat="1">
      <c r="A28" s="10"/>
      <c r="B28" s="120"/>
      <c r="C28" s="79"/>
      <c r="D28" s="74"/>
      <c r="E28" s="121"/>
      <c r="F28" s="75"/>
      <c r="G28" s="347"/>
    </row>
    <row r="29" spans="1:7" s="334" customFormat="1">
      <c r="A29" s="10"/>
      <c r="B29" s="120"/>
      <c r="C29" s="79"/>
      <c r="D29" s="74"/>
      <c r="E29" s="121"/>
      <c r="F29" s="75"/>
      <c r="G29" s="347"/>
    </row>
    <row r="30" spans="1:7" s="334" customFormat="1">
      <c r="A30" s="10"/>
      <c r="B30" s="120"/>
      <c r="C30" s="79"/>
      <c r="D30" s="74"/>
      <c r="E30" s="121"/>
      <c r="F30" s="75"/>
      <c r="G30" s="347"/>
    </row>
    <row r="31" spans="1:7" s="334" customFormat="1">
      <c r="A31" s="10"/>
      <c r="B31" s="120"/>
      <c r="C31" s="79"/>
      <c r="D31" s="74"/>
      <c r="E31" s="121"/>
      <c r="F31" s="75"/>
      <c r="G31" s="347"/>
    </row>
    <row r="32" spans="1:7" s="334" customFormat="1">
      <c r="A32" s="10"/>
      <c r="B32" s="120"/>
      <c r="C32" s="79"/>
      <c r="D32" s="74"/>
      <c r="E32" s="121"/>
      <c r="F32" s="75"/>
      <c r="G32" s="347"/>
    </row>
    <row r="33" spans="1:7" s="334" customFormat="1">
      <c r="A33" s="10"/>
      <c r="B33" s="120"/>
      <c r="C33" s="79"/>
      <c r="D33" s="74"/>
      <c r="E33" s="121"/>
      <c r="F33" s="75"/>
      <c r="G33" s="347"/>
    </row>
    <row r="34" spans="1:7" s="334" customFormat="1">
      <c r="A34" s="10"/>
      <c r="B34" s="120"/>
      <c r="C34" s="79"/>
      <c r="D34" s="74"/>
      <c r="E34" s="121"/>
      <c r="F34" s="75"/>
      <c r="G34" s="347"/>
    </row>
    <row r="35" spans="1:7" s="334" customFormat="1">
      <c r="A35" s="10"/>
      <c r="B35" s="120"/>
      <c r="C35" s="79"/>
      <c r="D35" s="74"/>
      <c r="E35" s="121"/>
      <c r="F35" s="75"/>
      <c r="G35" s="347"/>
    </row>
    <row r="36" spans="1:7" s="334" customFormat="1">
      <c r="A36" s="10"/>
      <c r="B36" s="120"/>
      <c r="C36" s="79"/>
      <c r="D36" s="74"/>
      <c r="E36" s="121"/>
      <c r="F36" s="75"/>
      <c r="G36" s="347"/>
    </row>
    <row r="37" spans="1:7" s="334" customFormat="1">
      <c r="A37" s="10"/>
      <c r="B37" s="120"/>
      <c r="C37" s="79"/>
      <c r="D37" s="74"/>
      <c r="E37" s="121"/>
      <c r="F37" s="75"/>
      <c r="G37" s="347"/>
    </row>
    <row r="38" spans="1:7" s="334" customFormat="1">
      <c r="A38" s="10"/>
      <c r="B38" s="120"/>
      <c r="C38" s="79"/>
      <c r="D38" s="74"/>
      <c r="E38" s="121"/>
      <c r="F38" s="75"/>
      <c r="G38" s="347"/>
    </row>
    <row r="39" spans="1:7" s="334" customFormat="1">
      <c r="A39" s="10"/>
      <c r="B39" s="120"/>
      <c r="C39" s="79"/>
      <c r="D39" s="74"/>
      <c r="E39" s="121"/>
      <c r="F39" s="75"/>
      <c r="G39" s="347"/>
    </row>
    <row r="40" spans="1:7" s="334" customFormat="1">
      <c r="A40" s="10"/>
      <c r="B40" s="120"/>
      <c r="C40" s="79"/>
      <c r="D40" s="74"/>
      <c r="E40" s="121"/>
      <c r="F40" s="75"/>
      <c r="G40" s="347"/>
    </row>
    <row r="41" spans="1:7" s="334" customFormat="1">
      <c r="A41" s="10"/>
      <c r="B41" s="120"/>
      <c r="C41" s="79"/>
      <c r="D41" s="74"/>
      <c r="E41" s="121"/>
      <c r="F41" s="75"/>
      <c r="G41" s="347"/>
    </row>
    <row r="42" spans="1:7" s="334" customFormat="1">
      <c r="A42" s="10"/>
      <c r="B42" s="120"/>
      <c r="C42" s="79"/>
      <c r="D42" s="74"/>
      <c r="E42" s="121"/>
      <c r="F42" s="75"/>
      <c r="G42" s="347"/>
    </row>
    <row r="43" spans="1:7" s="334" customFormat="1">
      <c r="A43" s="10"/>
      <c r="B43" s="120"/>
      <c r="C43" s="79"/>
      <c r="D43" s="74"/>
      <c r="E43" s="121"/>
      <c r="F43" s="75"/>
      <c r="G43" s="347"/>
    </row>
    <row r="44" spans="1:7" s="334" customFormat="1">
      <c r="A44" s="10"/>
      <c r="B44" s="120"/>
      <c r="C44" s="79"/>
      <c r="D44" s="74"/>
      <c r="E44" s="121"/>
      <c r="F44" s="75"/>
      <c r="G44" s="347"/>
    </row>
    <row r="45" spans="1:7" s="334" customFormat="1">
      <c r="A45" s="10"/>
      <c r="B45" s="120"/>
      <c r="C45" s="79"/>
      <c r="D45" s="74"/>
      <c r="E45" s="121"/>
      <c r="F45" s="75"/>
      <c r="G45" s="347"/>
    </row>
    <row r="46" spans="1:7" s="334" customFormat="1">
      <c r="A46" s="10"/>
      <c r="B46" s="120"/>
      <c r="C46" s="79"/>
      <c r="D46" s="74"/>
      <c r="E46" s="121"/>
      <c r="F46" s="75"/>
      <c r="G46" s="347"/>
    </row>
    <row r="47" spans="1:7" s="334" customFormat="1">
      <c r="A47" s="10"/>
      <c r="B47" s="120"/>
      <c r="C47" s="79"/>
      <c r="D47" s="74"/>
      <c r="E47" s="121"/>
      <c r="F47" s="75"/>
      <c r="G47" s="347"/>
    </row>
    <row r="48" spans="1:7" s="334" customFormat="1">
      <c r="A48" s="10"/>
      <c r="B48" s="120"/>
      <c r="C48" s="79"/>
      <c r="D48" s="74"/>
      <c r="E48" s="121"/>
      <c r="F48" s="75"/>
      <c r="G48" s="347"/>
    </row>
    <row r="49" spans="1:7" s="334" customFormat="1">
      <c r="A49" s="10"/>
      <c r="B49" s="120"/>
      <c r="C49" s="79"/>
      <c r="D49" s="74"/>
      <c r="E49" s="121"/>
      <c r="F49" s="75"/>
      <c r="G49" s="347"/>
    </row>
  </sheetData>
  <sheetProtection formatCells="0" formatColumns="0" formatRows="0"/>
  <protectedRanges>
    <protectedRange sqref="F1 F15:F64789 F3:F11" name="Obseg5_11"/>
    <protectedRange sqref="F1" name="Range1_8_2_2_1_1_1_1"/>
    <protectedRange sqref="G13" name="Obseg5_4_1_3"/>
    <protectedRange sqref="F2" name="Obseg5_14"/>
  </protectedRanges>
  <pageMargins left="0.70866141732283472" right="0.39370078740157483" top="0.90937500000000004" bottom="0.74803149606299213" header="0.31496062992125984" footer="0.31496062992125984"/>
  <pageSetup paperSize="9" scale="63"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6">
    <tabColor rgb="FF92D050"/>
  </sheetPr>
  <dimension ref="A1:IR958"/>
  <sheetViews>
    <sheetView showZeros="0" view="pageBreakPreview" zoomScaleNormal="130" zoomScaleSheetLayoutView="100" zoomScalePageLayoutView="40" workbookViewId="0">
      <selection activeCell="A2" sqref="A2"/>
    </sheetView>
  </sheetViews>
  <sheetFormatPr defaultColWidth="9.140625" defaultRowHeight="13.5"/>
  <cols>
    <col min="1" max="1" width="5.7109375" style="5" customWidth="1"/>
    <col min="2" max="2" width="9.7109375" style="57" customWidth="1"/>
    <col min="3" max="3" width="45.7109375" style="7" customWidth="1"/>
    <col min="4" max="4" width="6.7109375" style="8" customWidth="1"/>
    <col min="5" max="5" width="8.7109375" style="58" customWidth="1"/>
    <col min="6" max="6" width="10.7109375" style="412" customWidth="1"/>
    <col min="7" max="7" width="13.5703125" style="58" customWidth="1"/>
    <col min="8" max="16384" width="9.140625" style="329"/>
  </cols>
  <sheetData>
    <row r="1" spans="1:7" ht="12.75">
      <c r="A1" s="11"/>
      <c r="B1" s="12"/>
      <c r="C1" s="13"/>
      <c r="D1" s="14"/>
      <c r="E1" s="15"/>
      <c r="F1" s="366"/>
      <c r="G1" s="367"/>
    </row>
    <row r="2" spans="1:7" s="330" customFormat="1" ht="18">
      <c r="A2" s="16" t="s">
        <v>44</v>
      </c>
      <c r="B2" s="17"/>
      <c r="C2" s="18" t="s">
        <v>99</v>
      </c>
      <c r="D2" s="19"/>
      <c r="E2" s="19"/>
      <c r="F2" s="368"/>
      <c r="G2" s="19"/>
    </row>
    <row r="3" spans="1:7" s="350" customFormat="1">
      <c r="A3" s="20"/>
      <c r="B3" s="21"/>
      <c r="C3" s="22"/>
      <c r="D3" s="23"/>
      <c r="E3" s="24"/>
      <c r="F3" s="369"/>
      <c r="G3" s="338"/>
    </row>
    <row r="4" spans="1:7" ht="12.75">
      <c r="B4" s="43"/>
      <c r="C4" s="35"/>
      <c r="D4" s="25"/>
      <c r="E4" s="26"/>
      <c r="F4" s="294"/>
      <c r="G4" s="55"/>
    </row>
    <row r="5" spans="1:7" s="351" customFormat="1" ht="12.75">
      <c r="A5" s="5"/>
      <c r="B5" s="73" t="s">
        <v>45</v>
      </c>
      <c r="C5" s="370" t="str">
        <f>C66</f>
        <v>Stoli skupaj:</v>
      </c>
      <c r="D5" s="258"/>
      <c r="E5" s="75"/>
      <c r="F5" s="371"/>
      <c r="G5" s="347">
        <f>G66</f>
        <v>0</v>
      </c>
    </row>
    <row r="6" spans="1:7" ht="12.75">
      <c r="B6" s="27" t="s">
        <v>46</v>
      </c>
      <c r="C6" s="372" t="str">
        <f>C84</f>
        <v>Mize skupaj:</v>
      </c>
      <c r="D6" s="25"/>
      <c r="E6" s="26"/>
      <c r="F6" s="294"/>
      <c r="G6" s="85">
        <f>G84</f>
        <v>0</v>
      </c>
    </row>
    <row r="7" spans="1:7" ht="12.75">
      <c r="B7" s="27" t="s">
        <v>47</v>
      </c>
      <c r="C7" s="76" t="str">
        <f>C140</f>
        <v>Regali skupaj:</v>
      </c>
      <c r="D7" s="25"/>
      <c r="E7" s="26"/>
      <c r="F7" s="294"/>
      <c r="G7" s="85">
        <f>G140</f>
        <v>0</v>
      </c>
    </row>
    <row r="8" spans="1:7" ht="12.75">
      <c r="B8" s="27" t="s">
        <v>48</v>
      </c>
      <c r="C8" s="76" t="str">
        <f>C185</f>
        <v>Druga oprema skupaj:</v>
      </c>
      <c r="D8" s="25"/>
      <c r="E8" s="26"/>
      <c r="F8" s="294"/>
      <c r="G8" s="85">
        <f>G185</f>
        <v>0</v>
      </c>
    </row>
    <row r="9" spans="1:7" ht="12.75">
      <c r="B9" s="29"/>
      <c r="C9" s="28"/>
      <c r="D9" s="25"/>
      <c r="E9" s="26"/>
      <c r="F9" s="294"/>
      <c r="G9" s="55"/>
    </row>
    <row r="10" spans="1:7" thickBot="1">
      <c r="B10" s="30" t="s">
        <v>44</v>
      </c>
      <c r="C10" s="31" t="s">
        <v>70</v>
      </c>
      <c r="D10" s="259"/>
      <c r="E10" s="33"/>
      <c r="F10" s="373"/>
      <c r="G10" s="374">
        <f>SUM(G5:G8)</f>
        <v>0</v>
      </c>
    </row>
    <row r="11" spans="1:7" s="333" customFormat="1" thickTop="1">
      <c r="A11" s="34"/>
      <c r="B11" s="35"/>
      <c r="C11" s="35"/>
      <c r="D11" s="36"/>
      <c r="E11" s="37"/>
      <c r="F11" s="375"/>
      <c r="G11" s="376"/>
    </row>
    <row r="12" spans="1:7" s="351" customFormat="1" ht="12.75" customHeight="1">
      <c r="A12" s="38"/>
      <c r="B12" s="39"/>
      <c r="C12" s="40"/>
      <c r="D12" s="134"/>
      <c r="E12" s="41"/>
      <c r="F12" s="68"/>
      <c r="G12" s="69"/>
    </row>
    <row r="13" spans="1:7" s="355" customFormat="1" ht="12.75" customHeight="1">
      <c r="A13" s="125" t="s">
        <v>49</v>
      </c>
      <c r="B13" s="125" t="s">
        <v>50</v>
      </c>
      <c r="C13" s="126" t="s">
        <v>51</v>
      </c>
      <c r="D13" s="135"/>
      <c r="E13" s="127" t="s">
        <v>52</v>
      </c>
      <c r="F13" s="128" t="s">
        <v>53</v>
      </c>
      <c r="G13" s="129" t="s">
        <v>54</v>
      </c>
    </row>
    <row r="14" spans="1:7" s="351" customFormat="1" ht="12.75">
      <c r="A14" s="42"/>
      <c r="B14" s="43"/>
      <c r="C14" s="44"/>
      <c r="D14" s="45"/>
      <c r="E14" s="46"/>
      <c r="F14" s="377"/>
      <c r="G14" s="46"/>
    </row>
    <row r="15" spans="1:7" s="351" customFormat="1" ht="54" customHeight="1">
      <c r="A15" s="42"/>
      <c r="B15" s="43"/>
      <c r="C15" s="47" t="s">
        <v>55</v>
      </c>
      <c r="D15" s="45"/>
      <c r="E15" s="46"/>
      <c r="F15" s="377"/>
      <c r="G15" s="46"/>
    </row>
    <row r="16" spans="1:7" s="351" customFormat="1" ht="12.75">
      <c r="A16" s="42"/>
      <c r="B16" s="43"/>
      <c r="C16" s="44"/>
      <c r="D16" s="45"/>
      <c r="E16" s="46"/>
      <c r="F16" s="377"/>
      <c r="G16" s="46"/>
    </row>
    <row r="17" spans="1:252" s="357" customFormat="1" ht="16.5">
      <c r="A17" s="378" t="s">
        <v>45</v>
      </c>
      <c r="B17" s="379"/>
      <c r="C17" s="380" t="s">
        <v>71</v>
      </c>
      <c r="D17" s="381"/>
      <c r="E17" s="382"/>
      <c r="F17" s="383"/>
      <c r="G17" s="383"/>
    </row>
    <row r="18" spans="1:252" s="365" customFormat="1" ht="12.75">
      <c r="A18" s="384"/>
      <c r="B18" s="385"/>
      <c r="C18" s="386"/>
      <c r="D18" s="387"/>
      <c r="E18" s="388"/>
      <c r="F18" s="377"/>
      <c r="G18" s="46"/>
      <c r="H18" s="351"/>
      <c r="I18" s="351"/>
      <c r="J18" s="351"/>
      <c r="K18" s="358"/>
      <c r="L18" s="359"/>
      <c r="M18" s="360"/>
      <c r="N18" s="361"/>
      <c r="O18" s="361"/>
      <c r="P18" s="51"/>
      <c r="Q18" s="52"/>
      <c r="R18" s="362"/>
      <c r="S18" s="363"/>
      <c r="T18" s="362"/>
      <c r="U18" s="364"/>
      <c r="V18" s="351"/>
      <c r="W18" s="351"/>
      <c r="X18" s="351"/>
      <c r="Y18" s="358"/>
      <c r="Z18" s="359"/>
      <c r="AA18" s="360"/>
      <c r="AB18" s="361"/>
      <c r="AC18" s="361"/>
      <c r="AD18" s="51"/>
      <c r="AE18" s="52"/>
      <c r="AF18" s="362"/>
      <c r="AG18" s="363"/>
      <c r="AH18" s="362"/>
      <c r="AI18" s="364"/>
      <c r="AJ18" s="351"/>
      <c r="AK18" s="351"/>
      <c r="AL18" s="351"/>
      <c r="AM18" s="358"/>
      <c r="AN18" s="359"/>
      <c r="AO18" s="360"/>
      <c r="AP18" s="361"/>
      <c r="AQ18" s="361"/>
      <c r="AR18" s="51"/>
      <c r="AS18" s="52"/>
      <c r="AT18" s="362"/>
      <c r="AU18" s="363"/>
      <c r="AV18" s="362"/>
      <c r="AW18" s="364"/>
      <c r="AX18" s="351"/>
      <c r="AY18" s="351"/>
      <c r="AZ18" s="351"/>
      <c r="BA18" s="358"/>
      <c r="BB18" s="359"/>
      <c r="BC18" s="360"/>
      <c r="BD18" s="361"/>
      <c r="BE18" s="361"/>
      <c r="BF18" s="51"/>
      <c r="BG18" s="52"/>
      <c r="BH18" s="362"/>
      <c r="BI18" s="363"/>
      <c r="BJ18" s="362"/>
      <c r="BK18" s="364"/>
      <c r="BL18" s="351"/>
      <c r="BM18" s="351"/>
      <c r="BN18" s="351"/>
      <c r="BO18" s="358"/>
      <c r="BP18" s="359"/>
      <c r="BQ18" s="360"/>
      <c r="BR18" s="361"/>
      <c r="BS18" s="361"/>
      <c r="BT18" s="51"/>
      <c r="BU18" s="52"/>
      <c r="BV18" s="362"/>
      <c r="BW18" s="363"/>
      <c r="BX18" s="362"/>
      <c r="BY18" s="364"/>
      <c r="BZ18" s="351"/>
      <c r="CA18" s="351"/>
      <c r="CB18" s="351"/>
      <c r="CC18" s="358"/>
      <c r="CD18" s="359"/>
      <c r="CE18" s="360"/>
      <c r="CF18" s="361"/>
      <c r="CG18" s="361"/>
      <c r="CH18" s="51"/>
      <c r="CI18" s="52"/>
      <c r="CJ18" s="362"/>
      <c r="CK18" s="363"/>
      <c r="CL18" s="362"/>
      <c r="CM18" s="364"/>
      <c r="CN18" s="351"/>
      <c r="CO18" s="351"/>
      <c r="CP18" s="351"/>
      <c r="CQ18" s="358"/>
      <c r="CR18" s="359"/>
      <c r="CS18" s="360"/>
      <c r="CT18" s="361"/>
      <c r="CU18" s="361"/>
      <c r="CV18" s="51"/>
      <c r="CW18" s="52"/>
      <c r="CX18" s="362"/>
      <c r="CY18" s="363"/>
      <c r="CZ18" s="362"/>
      <c r="DA18" s="364"/>
      <c r="DB18" s="351"/>
      <c r="DC18" s="351"/>
      <c r="DD18" s="351"/>
      <c r="DE18" s="358"/>
      <c r="DF18" s="359"/>
      <c r="DG18" s="360"/>
      <c r="DH18" s="361"/>
      <c r="DI18" s="361"/>
      <c r="DJ18" s="51"/>
      <c r="DK18" s="52"/>
      <c r="DL18" s="362"/>
      <c r="DM18" s="363"/>
      <c r="DN18" s="362"/>
      <c r="DO18" s="364"/>
      <c r="DP18" s="351"/>
      <c r="DQ18" s="351"/>
      <c r="DR18" s="351"/>
      <c r="DS18" s="358"/>
      <c r="DT18" s="359"/>
      <c r="DU18" s="360"/>
      <c r="DV18" s="361"/>
      <c r="DW18" s="361"/>
      <c r="DX18" s="51"/>
      <c r="DY18" s="52"/>
      <c r="DZ18" s="362"/>
      <c r="EA18" s="363"/>
      <c r="EB18" s="362"/>
      <c r="EC18" s="364"/>
      <c r="ED18" s="351"/>
      <c r="EE18" s="351"/>
      <c r="EF18" s="351"/>
      <c r="EG18" s="358"/>
      <c r="EH18" s="359"/>
      <c r="EI18" s="360"/>
      <c r="EJ18" s="361"/>
      <c r="EK18" s="361"/>
      <c r="EL18" s="51"/>
      <c r="EM18" s="52"/>
      <c r="EN18" s="362"/>
      <c r="EO18" s="363"/>
      <c r="EP18" s="362"/>
      <c r="EQ18" s="364"/>
      <c r="ER18" s="351"/>
      <c r="ES18" s="351"/>
      <c r="ET18" s="351"/>
      <c r="EU18" s="358"/>
      <c r="EV18" s="359"/>
      <c r="EW18" s="360"/>
      <c r="EX18" s="361"/>
      <c r="EY18" s="361"/>
      <c r="EZ18" s="51"/>
      <c r="FA18" s="52"/>
      <c r="FB18" s="362"/>
      <c r="FC18" s="363"/>
      <c r="FD18" s="362"/>
      <c r="FE18" s="364"/>
      <c r="FF18" s="351"/>
      <c r="FG18" s="351"/>
      <c r="FH18" s="351"/>
      <c r="FI18" s="358"/>
      <c r="FJ18" s="359"/>
      <c r="FK18" s="360"/>
      <c r="FL18" s="361"/>
      <c r="FM18" s="361"/>
      <c r="FN18" s="51"/>
      <c r="FO18" s="52"/>
      <c r="FP18" s="362"/>
      <c r="FQ18" s="363"/>
      <c r="FR18" s="362"/>
      <c r="FS18" s="364"/>
      <c r="FT18" s="351"/>
      <c r="FU18" s="351"/>
      <c r="FV18" s="351"/>
      <c r="FW18" s="358"/>
      <c r="FX18" s="359"/>
      <c r="FY18" s="360"/>
      <c r="FZ18" s="361"/>
      <c r="GA18" s="361"/>
      <c r="GB18" s="51"/>
      <c r="GC18" s="52"/>
      <c r="GD18" s="362"/>
      <c r="GE18" s="363"/>
      <c r="GF18" s="362"/>
      <c r="GG18" s="364"/>
      <c r="GH18" s="351"/>
      <c r="GI18" s="351"/>
      <c r="GJ18" s="351"/>
      <c r="GK18" s="358"/>
      <c r="GL18" s="359"/>
      <c r="GM18" s="360"/>
      <c r="GN18" s="361"/>
      <c r="GO18" s="361"/>
      <c r="GP18" s="51"/>
      <c r="GQ18" s="52"/>
      <c r="GR18" s="362"/>
      <c r="GS18" s="363"/>
      <c r="GT18" s="362"/>
      <c r="GU18" s="364"/>
      <c r="GV18" s="351"/>
      <c r="GW18" s="351"/>
      <c r="GX18" s="351"/>
      <c r="GY18" s="358"/>
      <c r="GZ18" s="359"/>
      <c r="HA18" s="360"/>
      <c r="HB18" s="361"/>
      <c r="HC18" s="361"/>
      <c r="HD18" s="51"/>
      <c r="HE18" s="52"/>
      <c r="HF18" s="362"/>
      <c r="HG18" s="363"/>
      <c r="HH18" s="362"/>
      <c r="HI18" s="364"/>
      <c r="HJ18" s="351"/>
      <c r="HK18" s="351"/>
      <c r="HL18" s="351"/>
      <c r="HM18" s="358"/>
      <c r="HN18" s="359"/>
      <c r="HO18" s="360"/>
      <c r="HP18" s="361"/>
      <c r="HQ18" s="361"/>
      <c r="HR18" s="51"/>
      <c r="HS18" s="52"/>
      <c r="HT18" s="362"/>
      <c r="HU18" s="363"/>
      <c r="HV18" s="362"/>
      <c r="HW18" s="364"/>
      <c r="HX18" s="351"/>
      <c r="HY18" s="351"/>
      <c r="HZ18" s="351"/>
      <c r="IA18" s="358"/>
      <c r="IB18" s="359"/>
      <c r="IC18" s="360"/>
      <c r="ID18" s="361"/>
      <c r="IE18" s="361"/>
      <c r="IF18" s="51"/>
      <c r="IG18" s="52"/>
      <c r="IH18" s="362"/>
      <c r="II18" s="363"/>
      <c r="IJ18" s="362"/>
      <c r="IK18" s="364"/>
      <c r="IL18" s="351"/>
      <c r="IM18" s="351"/>
      <c r="IN18" s="351"/>
      <c r="IO18" s="358"/>
      <c r="IP18" s="359"/>
      <c r="IQ18" s="360"/>
      <c r="IR18" s="361"/>
    </row>
    <row r="19" spans="1:252" s="365" customFormat="1" ht="12.75">
      <c r="A19" s="384"/>
      <c r="B19" s="385"/>
      <c r="C19" s="386"/>
      <c r="D19" s="387"/>
      <c r="E19" s="388"/>
      <c r="F19" s="377"/>
      <c r="G19" s="46"/>
      <c r="H19" s="351"/>
      <c r="I19" s="351"/>
      <c r="J19" s="351"/>
      <c r="K19" s="358"/>
      <c r="L19" s="359"/>
      <c r="M19" s="360"/>
      <c r="N19" s="361"/>
      <c r="O19" s="361"/>
      <c r="P19" s="51"/>
      <c r="Q19" s="52"/>
      <c r="R19" s="362"/>
      <c r="S19" s="363"/>
      <c r="T19" s="362"/>
      <c r="U19" s="364"/>
      <c r="V19" s="351"/>
      <c r="W19" s="351"/>
      <c r="X19" s="351"/>
      <c r="Y19" s="358"/>
      <c r="Z19" s="359"/>
      <c r="AA19" s="360"/>
      <c r="AB19" s="361"/>
      <c r="AC19" s="361"/>
      <c r="AD19" s="51"/>
      <c r="AE19" s="52"/>
      <c r="AF19" s="362"/>
      <c r="AG19" s="363"/>
      <c r="AH19" s="362"/>
      <c r="AI19" s="364"/>
      <c r="AJ19" s="351"/>
      <c r="AK19" s="351"/>
      <c r="AL19" s="351"/>
      <c r="AM19" s="358"/>
      <c r="AN19" s="359"/>
      <c r="AO19" s="360"/>
      <c r="AP19" s="361"/>
      <c r="AQ19" s="361"/>
      <c r="AR19" s="51"/>
      <c r="AS19" s="52"/>
      <c r="AT19" s="362"/>
      <c r="AU19" s="363"/>
      <c r="AV19" s="362"/>
      <c r="AW19" s="364"/>
      <c r="AX19" s="351"/>
      <c r="AY19" s="351"/>
      <c r="AZ19" s="351"/>
      <c r="BA19" s="358"/>
      <c r="BB19" s="359"/>
      <c r="BC19" s="360"/>
      <c r="BD19" s="361"/>
      <c r="BE19" s="361"/>
      <c r="BF19" s="51"/>
      <c r="BG19" s="52"/>
      <c r="BH19" s="362"/>
      <c r="BI19" s="363"/>
      <c r="BJ19" s="362"/>
      <c r="BK19" s="364"/>
      <c r="BL19" s="351"/>
      <c r="BM19" s="351"/>
      <c r="BN19" s="351"/>
      <c r="BO19" s="358"/>
      <c r="BP19" s="359"/>
      <c r="BQ19" s="360"/>
      <c r="BR19" s="361"/>
      <c r="BS19" s="361"/>
      <c r="BT19" s="51"/>
      <c r="BU19" s="52"/>
      <c r="BV19" s="362"/>
      <c r="BW19" s="363"/>
      <c r="BX19" s="362"/>
      <c r="BY19" s="364"/>
      <c r="BZ19" s="351"/>
      <c r="CA19" s="351"/>
      <c r="CB19" s="351"/>
      <c r="CC19" s="358"/>
      <c r="CD19" s="359"/>
      <c r="CE19" s="360"/>
      <c r="CF19" s="361"/>
      <c r="CG19" s="361"/>
      <c r="CH19" s="51"/>
      <c r="CI19" s="52"/>
      <c r="CJ19" s="362"/>
      <c r="CK19" s="363"/>
      <c r="CL19" s="362"/>
      <c r="CM19" s="364"/>
      <c r="CN19" s="351"/>
      <c r="CO19" s="351"/>
      <c r="CP19" s="351"/>
      <c r="CQ19" s="358"/>
      <c r="CR19" s="359"/>
      <c r="CS19" s="360"/>
      <c r="CT19" s="361"/>
      <c r="CU19" s="361"/>
      <c r="CV19" s="51"/>
      <c r="CW19" s="52"/>
      <c r="CX19" s="362"/>
      <c r="CY19" s="363"/>
      <c r="CZ19" s="362"/>
      <c r="DA19" s="364"/>
      <c r="DB19" s="351"/>
      <c r="DC19" s="351"/>
      <c r="DD19" s="351"/>
      <c r="DE19" s="358"/>
      <c r="DF19" s="359"/>
      <c r="DG19" s="360"/>
      <c r="DH19" s="361"/>
      <c r="DI19" s="361"/>
      <c r="DJ19" s="51"/>
      <c r="DK19" s="52"/>
      <c r="DL19" s="362"/>
      <c r="DM19" s="363"/>
      <c r="DN19" s="362"/>
      <c r="DO19" s="364"/>
      <c r="DP19" s="351"/>
      <c r="DQ19" s="351"/>
      <c r="DR19" s="351"/>
      <c r="DS19" s="358"/>
      <c r="DT19" s="359"/>
      <c r="DU19" s="360"/>
      <c r="DV19" s="361"/>
      <c r="DW19" s="361"/>
      <c r="DX19" s="51"/>
      <c r="DY19" s="52"/>
      <c r="DZ19" s="362"/>
      <c r="EA19" s="363"/>
      <c r="EB19" s="362"/>
      <c r="EC19" s="364"/>
      <c r="ED19" s="351"/>
      <c r="EE19" s="351"/>
      <c r="EF19" s="351"/>
      <c r="EG19" s="358"/>
      <c r="EH19" s="359"/>
      <c r="EI19" s="360"/>
      <c r="EJ19" s="361"/>
      <c r="EK19" s="361"/>
      <c r="EL19" s="51"/>
      <c r="EM19" s="52"/>
      <c r="EN19" s="362"/>
      <c r="EO19" s="363"/>
      <c r="EP19" s="362"/>
      <c r="EQ19" s="364"/>
      <c r="ER19" s="351"/>
      <c r="ES19" s="351"/>
      <c r="ET19" s="351"/>
      <c r="EU19" s="358"/>
      <c r="EV19" s="359"/>
      <c r="EW19" s="360"/>
      <c r="EX19" s="361"/>
      <c r="EY19" s="361"/>
      <c r="EZ19" s="51"/>
      <c r="FA19" s="52"/>
      <c r="FB19" s="362"/>
      <c r="FC19" s="363"/>
      <c r="FD19" s="362"/>
      <c r="FE19" s="364"/>
      <c r="FF19" s="351"/>
      <c r="FG19" s="351"/>
      <c r="FH19" s="351"/>
      <c r="FI19" s="358"/>
      <c r="FJ19" s="359"/>
      <c r="FK19" s="360"/>
      <c r="FL19" s="361"/>
      <c r="FM19" s="361"/>
      <c r="FN19" s="51"/>
      <c r="FO19" s="52"/>
      <c r="FP19" s="362"/>
      <c r="FQ19" s="363"/>
      <c r="FR19" s="362"/>
      <c r="FS19" s="364"/>
      <c r="FT19" s="351"/>
      <c r="FU19" s="351"/>
      <c r="FV19" s="351"/>
      <c r="FW19" s="358"/>
      <c r="FX19" s="359"/>
      <c r="FY19" s="360"/>
      <c r="FZ19" s="361"/>
      <c r="GA19" s="361"/>
      <c r="GB19" s="51"/>
      <c r="GC19" s="52"/>
      <c r="GD19" s="362"/>
      <c r="GE19" s="363"/>
      <c r="GF19" s="362"/>
      <c r="GG19" s="364"/>
      <c r="GH19" s="351"/>
      <c r="GI19" s="351"/>
      <c r="GJ19" s="351"/>
      <c r="GK19" s="358"/>
      <c r="GL19" s="359"/>
      <c r="GM19" s="360"/>
      <c r="GN19" s="361"/>
      <c r="GO19" s="361"/>
      <c r="GP19" s="51"/>
      <c r="GQ19" s="52"/>
      <c r="GR19" s="362"/>
      <c r="GS19" s="363"/>
      <c r="GT19" s="362"/>
      <c r="GU19" s="364"/>
      <c r="GV19" s="351"/>
      <c r="GW19" s="351"/>
      <c r="GX19" s="351"/>
      <c r="GY19" s="358"/>
      <c r="GZ19" s="359"/>
      <c r="HA19" s="360"/>
      <c r="HB19" s="361"/>
      <c r="HC19" s="361"/>
      <c r="HD19" s="51"/>
      <c r="HE19" s="52"/>
      <c r="HF19" s="362"/>
      <c r="HG19" s="363"/>
      <c r="HH19" s="362"/>
      <c r="HI19" s="364"/>
      <c r="HJ19" s="351"/>
      <c r="HK19" s="351"/>
      <c r="HL19" s="351"/>
      <c r="HM19" s="358"/>
      <c r="HN19" s="359"/>
      <c r="HO19" s="360"/>
      <c r="HP19" s="361"/>
      <c r="HQ19" s="361"/>
      <c r="HR19" s="51"/>
      <c r="HS19" s="52"/>
      <c r="HT19" s="362"/>
      <c r="HU19" s="363"/>
      <c r="HV19" s="362"/>
      <c r="HW19" s="364"/>
      <c r="HX19" s="351"/>
      <c r="HY19" s="351"/>
      <c r="HZ19" s="351"/>
      <c r="IA19" s="358"/>
      <c r="IB19" s="359"/>
      <c r="IC19" s="360"/>
      <c r="ID19" s="361"/>
      <c r="IE19" s="361"/>
      <c r="IF19" s="51"/>
      <c r="IG19" s="52"/>
      <c r="IH19" s="362"/>
      <c r="II19" s="363"/>
      <c r="IJ19" s="362"/>
      <c r="IK19" s="364"/>
      <c r="IL19" s="351"/>
      <c r="IM19" s="351"/>
      <c r="IN19" s="351"/>
      <c r="IO19" s="358"/>
      <c r="IP19" s="359"/>
      <c r="IQ19" s="360"/>
      <c r="IR19" s="361"/>
    </row>
    <row r="20" spans="1:252" s="365" customFormat="1">
      <c r="A20" s="384" t="s">
        <v>56</v>
      </c>
      <c r="B20" s="389" t="s">
        <v>72</v>
      </c>
      <c r="C20" s="390" t="s">
        <v>73</v>
      </c>
      <c r="D20" s="261"/>
      <c r="E20" s="4"/>
      <c r="F20" s="4"/>
      <c r="G20" s="4"/>
      <c r="H20" s="351"/>
      <c r="I20" s="351"/>
      <c r="J20" s="351"/>
      <c r="K20" s="358"/>
      <c r="L20" s="359"/>
      <c r="M20" s="360"/>
      <c r="N20" s="361"/>
      <c r="O20" s="361"/>
      <c r="P20" s="51"/>
      <c r="Q20" s="52"/>
      <c r="R20" s="362"/>
      <c r="S20" s="363"/>
      <c r="T20" s="362"/>
      <c r="U20" s="364"/>
      <c r="V20" s="351"/>
      <c r="W20" s="351"/>
      <c r="X20" s="351"/>
      <c r="Y20" s="358"/>
      <c r="Z20" s="359"/>
      <c r="AA20" s="360"/>
      <c r="AB20" s="361"/>
      <c r="AC20" s="361"/>
      <c r="AD20" s="51"/>
      <c r="AE20" s="52"/>
      <c r="AF20" s="362"/>
      <c r="AG20" s="363"/>
      <c r="AH20" s="362"/>
      <c r="AI20" s="364"/>
      <c r="AJ20" s="351"/>
      <c r="AK20" s="351"/>
      <c r="AL20" s="351"/>
      <c r="AM20" s="358"/>
      <c r="AN20" s="359"/>
      <c r="AO20" s="360"/>
      <c r="AP20" s="361"/>
      <c r="AQ20" s="361"/>
      <c r="AR20" s="51"/>
      <c r="AS20" s="52"/>
      <c r="AT20" s="362"/>
      <c r="AU20" s="363"/>
      <c r="AV20" s="362"/>
      <c r="AW20" s="364"/>
      <c r="AX20" s="351"/>
      <c r="AY20" s="351"/>
      <c r="AZ20" s="351"/>
      <c r="BA20" s="358"/>
      <c r="BB20" s="359"/>
      <c r="BC20" s="360"/>
      <c r="BD20" s="361"/>
      <c r="BE20" s="361"/>
      <c r="BF20" s="51"/>
      <c r="BG20" s="52"/>
      <c r="BH20" s="362"/>
      <c r="BI20" s="363"/>
      <c r="BJ20" s="362"/>
      <c r="BK20" s="364"/>
      <c r="BL20" s="351"/>
      <c r="BM20" s="351"/>
      <c r="BN20" s="351"/>
      <c r="BO20" s="358"/>
      <c r="BP20" s="359"/>
      <c r="BQ20" s="360"/>
      <c r="BR20" s="361"/>
      <c r="BS20" s="361"/>
      <c r="BT20" s="51"/>
      <c r="BU20" s="52"/>
      <c r="BV20" s="362"/>
      <c r="BW20" s="363"/>
      <c r="BX20" s="362"/>
      <c r="BY20" s="364"/>
      <c r="BZ20" s="351"/>
      <c r="CA20" s="351"/>
      <c r="CB20" s="351"/>
      <c r="CC20" s="358"/>
      <c r="CD20" s="359"/>
      <c r="CE20" s="360"/>
      <c r="CF20" s="361"/>
      <c r="CG20" s="361"/>
      <c r="CH20" s="51"/>
      <c r="CI20" s="52"/>
      <c r="CJ20" s="362"/>
      <c r="CK20" s="363"/>
      <c r="CL20" s="362"/>
      <c r="CM20" s="364"/>
      <c r="CN20" s="351"/>
      <c r="CO20" s="351"/>
      <c r="CP20" s="351"/>
      <c r="CQ20" s="358"/>
      <c r="CR20" s="359"/>
      <c r="CS20" s="360"/>
      <c r="CT20" s="361"/>
      <c r="CU20" s="361"/>
      <c r="CV20" s="51"/>
      <c r="CW20" s="52"/>
      <c r="CX20" s="362"/>
      <c r="CY20" s="363"/>
      <c r="CZ20" s="362"/>
      <c r="DA20" s="364"/>
      <c r="DB20" s="351"/>
      <c r="DC20" s="351"/>
      <c r="DD20" s="351"/>
      <c r="DE20" s="358"/>
      <c r="DF20" s="359"/>
      <c r="DG20" s="360"/>
      <c r="DH20" s="361"/>
      <c r="DI20" s="361"/>
      <c r="DJ20" s="51"/>
      <c r="DK20" s="52"/>
      <c r="DL20" s="362"/>
      <c r="DM20" s="363"/>
      <c r="DN20" s="362"/>
      <c r="DO20" s="364"/>
      <c r="DP20" s="351"/>
      <c r="DQ20" s="351"/>
      <c r="DR20" s="351"/>
      <c r="DS20" s="358"/>
      <c r="DT20" s="359"/>
      <c r="DU20" s="360"/>
      <c r="DV20" s="361"/>
      <c r="DW20" s="361"/>
      <c r="DX20" s="51"/>
      <c r="DY20" s="52"/>
      <c r="DZ20" s="362"/>
      <c r="EA20" s="363"/>
      <c r="EB20" s="362"/>
      <c r="EC20" s="364"/>
      <c r="ED20" s="351"/>
      <c r="EE20" s="351"/>
      <c r="EF20" s="351"/>
      <c r="EG20" s="358"/>
      <c r="EH20" s="359"/>
      <c r="EI20" s="360"/>
      <c r="EJ20" s="361"/>
      <c r="EK20" s="361"/>
      <c r="EL20" s="51"/>
      <c r="EM20" s="52"/>
      <c r="EN20" s="362"/>
      <c r="EO20" s="363"/>
      <c r="EP20" s="362"/>
      <c r="EQ20" s="364"/>
      <c r="ER20" s="351"/>
      <c r="ES20" s="351"/>
      <c r="ET20" s="351"/>
      <c r="EU20" s="358"/>
      <c r="EV20" s="359"/>
      <c r="EW20" s="360"/>
      <c r="EX20" s="361"/>
      <c r="EY20" s="361"/>
      <c r="EZ20" s="51"/>
      <c r="FA20" s="52"/>
      <c r="FB20" s="362"/>
      <c r="FC20" s="363"/>
      <c r="FD20" s="362"/>
      <c r="FE20" s="364"/>
      <c r="FF20" s="351"/>
      <c r="FG20" s="351"/>
      <c r="FH20" s="351"/>
      <c r="FI20" s="358"/>
      <c r="FJ20" s="359"/>
      <c r="FK20" s="360"/>
      <c r="FL20" s="361"/>
      <c r="FM20" s="361"/>
      <c r="FN20" s="51"/>
      <c r="FO20" s="52"/>
      <c r="FP20" s="362"/>
      <c r="FQ20" s="363"/>
      <c r="FR20" s="362"/>
      <c r="FS20" s="364"/>
      <c r="FT20" s="351"/>
      <c r="FU20" s="351"/>
      <c r="FV20" s="351"/>
      <c r="FW20" s="358"/>
      <c r="FX20" s="359"/>
      <c r="FY20" s="360"/>
      <c r="FZ20" s="361"/>
      <c r="GA20" s="361"/>
      <c r="GB20" s="51"/>
      <c r="GC20" s="52"/>
      <c r="GD20" s="362"/>
      <c r="GE20" s="363"/>
      <c r="GF20" s="362"/>
      <c r="GG20" s="364"/>
      <c r="GH20" s="351"/>
      <c r="GI20" s="351"/>
      <c r="GJ20" s="351"/>
      <c r="GK20" s="358"/>
      <c r="GL20" s="359"/>
      <c r="GM20" s="360"/>
      <c r="GN20" s="361"/>
      <c r="GO20" s="361"/>
      <c r="GP20" s="51"/>
      <c r="GQ20" s="52"/>
      <c r="GR20" s="362"/>
      <c r="GS20" s="363"/>
      <c r="GT20" s="362"/>
      <c r="GU20" s="364"/>
      <c r="GV20" s="351"/>
      <c r="GW20" s="351"/>
      <c r="GX20" s="351"/>
      <c r="GY20" s="358"/>
      <c r="GZ20" s="359"/>
      <c r="HA20" s="360"/>
      <c r="HB20" s="361"/>
      <c r="HC20" s="361"/>
      <c r="HD20" s="51"/>
      <c r="HE20" s="52"/>
      <c r="HF20" s="362"/>
      <c r="HG20" s="363"/>
      <c r="HH20" s="362"/>
      <c r="HI20" s="364"/>
      <c r="HJ20" s="351"/>
      <c r="HK20" s="351"/>
      <c r="HL20" s="351"/>
      <c r="HM20" s="358"/>
      <c r="HN20" s="359"/>
      <c r="HO20" s="360"/>
      <c r="HP20" s="361"/>
      <c r="HQ20" s="361"/>
      <c r="HR20" s="51"/>
      <c r="HS20" s="52"/>
      <c r="HT20" s="362"/>
      <c r="HU20" s="363"/>
      <c r="HV20" s="362"/>
      <c r="HW20" s="364"/>
      <c r="HX20" s="351"/>
      <c r="HY20" s="351"/>
      <c r="HZ20" s="351"/>
      <c r="IA20" s="358"/>
      <c r="IB20" s="359"/>
      <c r="IC20" s="360"/>
      <c r="ID20" s="361"/>
      <c r="IE20" s="361"/>
      <c r="IF20" s="51"/>
      <c r="IG20" s="52"/>
      <c r="IH20" s="362"/>
      <c r="II20" s="363"/>
      <c r="IJ20" s="362"/>
      <c r="IK20" s="364"/>
      <c r="IL20" s="351"/>
      <c r="IM20" s="351"/>
      <c r="IN20" s="351"/>
      <c r="IO20" s="358"/>
      <c r="IP20" s="359"/>
      <c r="IQ20" s="360"/>
      <c r="IR20" s="361"/>
    </row>
    <row r="21" spans="1:252" s="365" customFormat="1">
      <c r="A21" s="384"/>
      <c r="B21" s="389"/>
      <c r="C21" s="390" t="s">
        <v>215</v>
      </c>
      <c r="D21" s="391"/>
      <c r="E21" s="55"/>
      <c r="F21" s="85"/>
      <c r="G21" s="85"/>
      <c r="H21" s="351"/>
      <c r="I21" s="351"/>
      <c r="J21" s="351"/>
      <c r="K21" s="358"/>
      <c r="L21" s="359"/>
      <c r="M21" s="360"/>
      <c r="N21" s="361"/>
      <c r="O21" s="361"/>
      <c r="P21" s="51"/>
      <c r="Q21" s="52"/>
      <c r="R21" s="362"/>
      <c r="S21" s="363"/>
      <c r="T21" s="362"/>
      <c r="U21" s="364"/>
      <c r="V21" s="351"/>
      <c r="W21" s="351"/>
      <c r="X21" s="351"/>
      <c r="Y21" s="358"/>
      <c r="Z21" s="359"/>
      <c r="AA21" s="360"/>
      <c r="AB21" s="361"/>
      <c r="AC21" s="361"/>
      <c r="AD21" s="51"/>
      <c r="AE21" s="52"/>
      <c r="AF21" s="362"/>
      <c r="AG21" s="363"/>
      <c r="AH21" s="362"/>
      <c r="AI21" s="364"/>
      <c r="AJ21" s="351"/>
      <c r="AK21" s="351"/>
      <c r="AL21" s="351"/>
      <c r="AM21" s="358"/>
      <c r="AN21" s="359"/>
      <c r="AO21" s="360"/>
      <c r="AP21" s="361"/>
      <c r="AQ21" s="361"/>
      <c r="AR21" s="51"/>
      <c r="AS21" s="52"/>
      <c r="AT21" s="362"/>
      <c r="AU21" s="363"/>
      <c r="AV21" s="362"/>
      <c r="AW21" s="364"/>
      <c r="AX21" s="351"/>
      <c r="AY21" s="351"/>
      <c r="AZ21" s="351"/>
      <c r="BA21" s="358"/>
      <c r="BB21" s="359"/>
      <c r="BC21" s="360"/>
      <c r="BD21" s="361"/>
      <c r="BE21" s="361"/>
      <c r="BF21" s="51"/>
      <c r="BG21" s="52"/>
      <c r="BH21" s="362"/>
      <c r="BI21" s="363"/>
      <c r="BJ21" s="362"/>
      <c r="BK21" s="364"/>
      <c r="BL21" s="351"/>
      <c r="BM21" s="351"/>
      <c r="BN21" s="351"/>
      <c r="BO21" s="358"/>
      <c r="BP21" s="359"/>
      <c r="BQ21" s="360"/>
      <c r="BR21" s="361"/>
      <c r="BS21" s="361"/>
      <c r="BT21" s="51"/>
      <c r="BU21" s="52"/>
      <c r="BV21" s="362"/>
      <c r="BW21" s="363"/>
      <c r="BX21" s="362"/>
      <c r="BY21" s="364"/>
      <c r="BZ21" s="351"/>
      <c r="CA21" s="351"/>
      <c r="CB21" s="351"/>
      <c r="CC21" s="358"/>
      <c r="CD21" s="359"/>
      <c r="CE21" s="360"/>
      <c r="CF21" s="361"/>
      <c r="CG21" s="361"/>
      <c r="CH21" s="51"/>
      <c r="CI21" s="52"/>
      <c r="CJ21" s="362"/>
      <c r="CK21" s="363"/>
      <c r="CL21" s="362"/>
      <c r="CM21" s="364"/>
      <c r="CN21" s="351"/>
      <c r="CO21" s="351"/>
      <c r="CP21" s="351"/>
      <c r="CQ21" s="358"/>
      <c r="CR21" s="359"/>
      <c r="CS21" s="360"/>
      <c r="CT21" s="361"/>
      <c r="CU21" s="361"/>
      <c r="CV21" s="51"/>
      <c r="CW21" s="52"/>
      <c r="CX21" s="362"/>
      <c r="CY21" s="363"/>
      <c r="CZ21" s="362"/>
      <c r="DA21" s="364"/>
      <c r="DB21" s="351"/>
      <c r="DC21" s="351"/>
      <c r="DD21" s="351"/>
      <c r="DE21" s="358"/>
      <c r="DF21" s="359"/>
      <c r="DG21" s="360"/>
      <c r="DH21" s="361"/>
      <c r="DI21" s="361"/>
      <c r="DJ21" s="51"/>
      <c r="DK21" s="52"/>
      <c r="DL21" s="362"/>
      <c r="DM21" s="363"/>
      <c r="DN21" s="362"/>
      <c r="DO21" s="364"/>
      <c r="DP21" s="351"/>
      <c r="DQ21" s="351"/>
      <c r="DR21" s="351"/>
      <c r="DS21" s="358"/>
      <c r="DT21" s="359"/>
      <c r="DU21" s="360"/>
      <c r="DV21" s="361"/>
      <c r="DW21" s="361"/>
      <c r="DX21" s="51"/>
      <c r="DY21" s="52"/>
      <c r="DZ21" s="362"/>
      <c r="EA21" s="363"/>
      <c r="EB21" s="362"/>
      <c r="EC21" s="364"/>
      <c r="ED21" s="351"/>
      <c r="EE21" s="351"/>
      <c r="EF21" s="351"/>
      <c r="EG21" s="358"/>
      <c r="EH21" s="359"/>
      <c r="EI21" s="360"/>
      <c r="EJ21" s="361"/>
      <c r="EK21" s="361"/>
      <c r="EL21" s="51"/>
      <c r="EM21" s="52"/>
      <c r="EN21" s="362"/>
      <c r="EO21" s="363"/>
      <c r="EP21" s="362"/>
      <c r="EQ21" s="364"/>
      <c r="ER21" s="351"/>
      <c r="ES21" s="351"/>
      <c r="ET21" s="351"/>
      <c r="EU21" s="358"/>
      <c r="EV21" s="359"/>
      <c r="EW21" s="360"/>
      <c r="EX21" s="361"/>
      <c r="EY21" s="361"/>
      <c r="EZ21" s="51"/>
      <c r="FA21" s="52"/>
      <c r="FB21" s="362"/>
      <c r="FC21" s="363"/>
      <c r="FD21" s="362"/>
      <c r="FE21" s="364"/>
      <c r="FF21" s="351"/>
      <c r="FG21" s="351"/>
      <c r="FH21" s="351"/>
      <c r="FI21" s="358"/>
      <c r="FJ21" s="359"/>
      <c r="FK21" s="360"/>
      <c r="FL21" s="361"/>
      <c r="FM21" s="361"/>
      <c r="FN21" s="51"/>
      <c r="FO21" s="52"/>
      <c r="FP21" s="362"/>
      <c r="FQ21" s="363"/>
      <c r="FR21" s="362"/>
      <c r="FS21" s="364"/>
      <c r="FT21" s="351"/>
      <c r="FU21" s="351"/>
      <c r="FV21" s="351"/>
      <c r="FW21" s="358"/>
      <c r="FX21" s="359"/>
      <c r="FY21" s="360"/>
      <c r="FZ21" s="361"/>
      <c r="GA21" s="361"/>
      <c r="GB21" s="51"/>
      <c r="GC21" s="52"/>
      <c r="GD21" s="362"/>
      <c r="GE21" s="363"/>
      <c r="GF21" s="362"/>
      <c r="GG21" s="364"/>
      <c r="GH21" s="351"/>
      <c r="GI21" s="351"/>
      <c r="GJ21" s="351"/>
      <c r="GK21" s="358"/>
      <c r="GL21" s="359"/>
      <c r="GM21" s="360"/>
      <c r="GN21" s="361"/>
      <c r="GO21" s="361"/>
      <c r="GP21" s="51"/>
      <c r="GQ21" s="52"/>
      <c r="GR21" s="362"/>
      <c r="GS21" s="363"/>
      <c r="GT21" s="362"/>
      <c r="GU21" s="364"/>
      <c r="GV21" s="351"/>
      <c r="GW21" s="351"/>
      <c r="GX21" s="351"/>
      <c r="GY21" s="358"/>
      <c r="GZ21" s="359"/>
      <c r="HA21" s="360"/>
      <c r="HB21" s="361"/>
      <c r="HC21" s="361"/>
      <c r="HD21" s="51"/>
      <c r="HE21" s="52"/>
      <c r="HF21" s="362"/>
      <c r="HG21" s="363"/>
      <c r="HH21" s="362"/>
      <c r="HI21" s="364"/>
      <c r="HJ21" s="351"/>
      <c r="HK21" s="351"/>
      <c r="HL21" s="351"/>
      <c r="HM21" s="358"/>
      <c r="HN21" s="359"/>
      <c r="HO21" s="360"/>
      <c r="HP21" s="361"/>
      <c r="HQ21" s="361"/>
      <c r="HR21" s="51"/>
      <c r="HS21" s="52"/>
      <c r="HT21" s="362"/>
      <c r="HU21" s="363"/>
      <c r="HV21" s="362"/>
      <c r="HW21" s="364"/>
      <c r="HX21" s="351"/>
      <c r="HY21" s="351"/>
      <c r="HZ21" s="351"/>
      <c r="IA21" s="358"/>
      <c r="IB21" s="359"/>
      <c r="IC21" s="360"/>
      <c r="ID21" s="361"/>
      <c r="IE21" s="361"/>
      <c r="IF21" s="51"/>
      <c r="IG21" s="52"/>
      <c r="IH21" s="362"/>
      <c r="II21" s="363"/>
      <c r="IJ21" s="362"/>
      <c r="IK21" s="364"/>
      <c r="IL21" s="351"/>
      <c r="IM21" s="351"/>
      <c r="IN21" s="351"/>
      <c r="IO21" s="358"/>
      <c r="IP21" s="359"/>
      <c r="IQ21" s="360"/>
      <c r="IR21" s="361"/>
    </row>
    <row r="22" spans="1:252" s="365" customFormat="1" ht="38.25">
      <c r="A22" s="384"/>
      <c r="B22" s="385"/>
      <c r="C22" s="392" t="s">
        <v>196</v>
      </c>
      <c r="D22" s="387"/>
      <c r="E22" s="388"/>
      <c r="F22" s="377"/>
      <c r="G22" s="46"/>
      <c r="H22" s="351"/>
      <c r="I22" s="351"/>
      <c r="J22" s="351"/>
      <c r="K22" s="358"/>
      <c r="L22" s="359"/>
      <c r="M22" s="360"/>
      <c r="N22" s="361"/>
      <c r="O22" s="361"/>
      <c r="P22" s="51"/>
      <c r="Q22" s="52"/>
      <c r="R22" s="362"/>
      <c r="S22" s="363"/>
      <c r="T22" s="362"/>
      <c r="U22" s="364"/>
      <c r="V22" s="351"/>
      <c r="W22" s="351"/>
      <c r="X22" s="351"/>
      <c r="Y22" s="358"/>
      <c r="Z22" s="359"/>
      <c r="AA22" s="360"/>
      <c r="AB22" s="361"/>
      <c r="AC22" s="361"/>
      <c r="AD22" s="51"/>
      <c r="AE22" s="52"/>
      <c r="AF22" s="362"/>
      <c r="AG22" s="363"/>
      <c r="AH22" s="362"/>
      <c r="AI22" s="364"/>
      <c r="AJ22" s="351"/>
      <c r="AK22" s="351"/>
      <c r="AL22" s="351"/>
      <c r="AM22" s="358"/>
      <c r="AN22" s="359"/>
      <c r="AO22" s="360"/>
      <c r="AP22" s="361"/>
      <c r="AQ22" s="361"/>
      <c r="AR22" s="51"/>
      <c r="AS22" s="52"/>
      <c r="AT22" s="362"/>
      <c r="AU22" s="363"/>
      <c r="AV22" s="362"/>
      <c r="AW22" s="364"/>
      <c r="AX22" s="351"/>
      <c r="AY22" s="351"/>
      <c r="AZ22" s="351"/>
      <c r="BA22" s="358"/>
      <c r="BB22" s="359"/>
      <c r="BC22" s="360"/>
      <c r="BD22" s="361"/>
      <c r="BE22" s="361"/>
      <c r="BF22" s="51"/>
      <c r="BG22" s="52"/>
      <c r="BH22" s="362"/>
      <c r="BI22" s="363"/>
      <c r="BJ22" s="362"/>
      <c r="BK22" s="364"/>
      <c r="BL22" s="351"/>
      <c r="BM22" s="351"/>
      <c r="BN22" s="351"/>
      <c r="BO22" s="358"/>
      <c r="BP22" s="359"/>
      <c r="BQ22" s="360"/>
      <c r="BR22" s="361"/>
      <c r="BS22" s="361"/>
      <c r="BT22" s="51"/>
      <c r="BU22" s="52"/>
      <c r="BV22" s="362"/>
      <c r="BW22" s="363"/>
      <c r="BX22" s="362"/>
      <c r="BY22" s="364"/>
      <c r="BZ22" s="351"/>
      <c r="CA22" s="351"/>
      <c r="CB22" s="351"/>
      <c r="CC22" s="358"/>
      <c r="CD22" s="359"/>
      <c r="CE22" s="360"/>
      <c r="CF22" s="361"/>
      <c r="CG22" s="361"/>
      <c r="CH22" s="51"/>
      <c r="CI22" s="52"/>
      <c r="CJ22" s="362"/>
      <c r="CK22" s="363"/>
      <c r="CL22" s="362"/>
      <c r="CM22" s="364"/>
      <c r="CN22" s="351"/>
      <c r="CO22" s="351"/>
      <c r="CP22" s="351"/>
      <c r="CQ22" s="358"/>
      <c r="CR22" s="359"/>
      <c r="CS22" s="360"/>
      <c r="CT22" s="361"/>
      <c r="CU22" s="361"/>
      <c r="CV22" s="51"/>
      <c r="CW22" s="52"/>
      <c r="CX22" s="362"/>
      <c r="CY22" s="363"/>
      <c r="CZ22" s="362"/>
      <c r="DA22" s="364"/>
      <c r="DB22" s="351"/>
      <c r="DC22" s="351"/>
      <c r="DD22" s="351"/>
      <c r="DE22" s="358"/>
      <c r="DF22" s="359"/>
      <c r="DG22" s="360"/>
      <c r="DH22" s="361"/>
      <c r="DI22" s="361"/>
      <c r="DJ22" s="51"/>
      <c r="DK22" s="52"/>
      <c r="DL22" s="362"/>
      <c r="DM22" s="363"/>
      <c r="DN22" s="362"/>
      <c r="DO22" s="364"/>
      <c r="DP22" s="351"/>
      <c r="DQ22" s="351"/>
      <c r="DR22" s="351"/>
      <c r="DS22" s="358"/>
      <c r="DT22" s="359"/>
      <c r="DU22" s="360"/>
      <c r="DV22" s="361"/>
      <c r="DW22" s="361"/>
      <c r="DX22" s="51"/>
      <c r="DY22" s="52"/>
      <c r="DZ22" s="362"/>
      <c r="EA22" s="363"/>
      <c r="EB22" s="362"/>
      <c r="EC22" s="364"/>
      <c r="ED22" s="351"/>
      <c r="EE22" s="351"/>
      <c r="EF22" s="351"/>
      <c r="EG22" s="358"/>
      <c r="EH22" s="359"/>
      <c r="EI22" s="360"/>
      <c r="EJ22" s="361"/>
      <c r="EK22" s="361"/>
      <c r="EL22" s="51"/>
      <c r="EM22" s="52"/>
      <c r="EN22" s="362"/>
      <c r="EO22" s="363"/>
      <c r="EP22" s="362"/>
      <c r="EQ22" s="364"/>
      <c r="ER22" s="351"/>
      <c r="ES22" s="351"/>
      <c r="ET22" s="351"/>
      <c r="EU22" s="358"/>
      <c r="EV22" s="359"/>
      <c r="EW22" s="360"/>
      <c r="EX22" s="361"/>
      <c r="EY22" s="361"/>
      <c r="EZ22" s="51"/>
      <c r="FA22" s="52"/>
      <c r="FB22" s="362"/>
      <c r="FC22" s="363"/>
      <c r="FD22" s="362"/>
      <c r="FE22" s="364"/>
      <c r="FF22" s="351"/>
      <c r="FG22" s="351"/>
      <c r="FH22" s="351"/>
      <c r="FI22" s="358"/>
      <c r="FJ22" s="359"/>
      <c r="FK22" s="360"/>
      <c r="FL22" s="361"/>
      <c r="FM22" s="361"/>
      <c r="FN22" s="51"/>
      <c r="FO22" s="52"/>
      <c r="FP22" s="362"/>
      <c r="FQ22" s="363"/>
      <c r="FR22" s="362"/>
      <c r="FS22" s="364"/>
      <c r="FT22" s="351"/>
      <c r="FU22" s="351"/>
      <c r="FV22" s="351"/>
      <c r="FW22" s="358"/>
      <c r="FX22" s="359"/>
      <c r="FY22" s="360"/>
      <c r="FZ22" s="361"/>
      <c r="GA22" s="361"/>
      <c r="GB22" s="51"/>
      <c r="GC22" s="52"/>
      <c r="GD22" s="362"/>
      <c r="GE22" s="363"/>
      <c r="GF22" s="362"/>
      <c r="GG22" s="364"/>
      <c r="GH22" s="351"/>
      <c r="GI22" s="351"/>
      <c r="GJ22" s="351"/>
      <c r="GK22" s="358"/>
      <c r="GL22" s="359"/>
      <c r="GM22" s="360"/>
      <c r="GN22" s="361"/>
      <c r="GO22" s="361"/>
      <c r="GP22" s="51"/>
      <c r="GQ22" s="52"/>
      <c r="GR22" s="362"/>
      <c r="GS22" s="363"/>
      <c r="GT22" s="362"/>
      <c r="GU22" s="364"/>
      <c r="GV22" s="351"/>
      <c r="GW22" s="351"/>
      <c r="GX22" s="351"/>
      <c r="GY22" s="358"/>
      <c r="GZ22" s="359"/>
      <c r="HA22" s="360"/>
      <c r="HB22" s="361"/>
      <c r="HC22" s="361"/>
      <c r="HD22" s="51"/>
      <c r="HE22" s="52"/>
      <c r="HF22" s="362"/>
      <c r="HG22" s="363"/>
      <c r="HH22" s="362"/>
      <c r="HI22" s="364"/>
      <c r="HJ22" s="351"/>
      <c r="HK22" s="351"/>
      <c r="HL22" s="351"/>
      <c r="HM22" s="358"/>
      <c r="HN22" s="359"/>
      <c r="HO22" s="360"/>
      <c r="HP22" s="361"/>
      <c r="HQ22" s="361"/>
      <c r="HR22" s="51"/>
      <c r="HS22" s="52"/>
      <c r="HT22" s="362"/>
      <c r="HU22" s="363"/>
      <c r="HV22" s="362"/>
      <c r="HW22" s="364"/>
      <c r="HX22" s="351"/>
      <c r="HY22" s="351"/>
      <c r="HZ22" s="351"/>
      <c r="IA22" s="358"/>
      <c r="IB22" s="359"/>
      <c r="IC22" s="360"/>
      <c r="ID22" s="361"/>
      <c r="IE22" s="361"/>
      <c r="IF22" s="51"/>
      <c r="IG22" s="52"/>
      <c r="IH22" s="362"/>
      <c r="II22" s="363"/>
      <c r="IJ22" s="362"/>
      <c r="IK22" s="364"/>
      <c r="IL22" s="351"/>
      <c r="IM22" s="351"/>
      <c r="IN22" s="351"/>
      <c r="IO22" s="358"/>
      <c r="IP22" s="359"/>
      <c r="IQ22" s="360"/>
      <c r="IR22" s="361"/>
    </row>
    <row r="23" spans="1:252" s="365" customFormat="1" ht="12.75">
      <c r="A23" s="384"/>
      <c r="B23" s="385"/>
      <c r="C23" s="386" t="s">
        <v>75</v>
      </c>
      <c r="D23" s="387"/>
      <c r="E23" s="388"/>
      <c r="F23" s="377"/>
      <c r="G23" s="46"/>
      <c r="H23" s="351"/>
      <c r="I23" s="351"/>
      <c r="J23" s="351"/>
      <c r="K23" s="358"/>
      <c r="L23" s="359"/>
      <c r="M23" s="360"/>
      <c r="N23" s="361"/>
      <c r="O23" s="361"/>
      <c r="P23" s="51"/>
      <c r="Q23" s="52"/>
      <c r="R23" s="362"/>
      <c r="S23" s="363"/>
      <c r="T23" s="362"/>
      <c r="U23" s="364"/>
      <c r="V23" s="351"/>
      <c r="W23" s="351"/>
      <c r="X23" s="351"/>
      <c r="Y23" s="358"/>
      <c r="Z23" s="359"/>
      <c r="AA23" s="360"/>
      <c r="AB23" s="361"/>
      <c r="AC23" s="361"/>
      <c r="AD23" s="51"/>
      <c r="AE23" s="52"/>
      <c r="AF23" s="362"/>
      <c r="AG23" s="363"/>
      <c r="AH23" s="362"/>
      <c r="AI23" s="364"/>
      <c r="AJ23" s="351"/>
      <c r="AK23" s="351"/>
      <c r="AL23" s="351"/>
      <c r="AM23" s="358"/>
      <c r="AN23" s="359"/>
      <c r="AO23" s="360"/>
      <c r="AP23" s="361"/>
      <c r="AQ23" s="361"/>
      <c r="AR23" s="51"/>
      <c r="AS23" s="52"/>
      <c r="AT23" s="362"/>
      <c r="AU23" s="363"/>
      <c r="AV23" s="362"/>
      <c r="AW23" s="364"/>
      <c r="AX23" s="351"/>
      <c r="AY23" s="351"/>
      <c r="AZ23" s="351"/>
      <c r="BA23" s="358"/>
      <c r="BB23" s="359"/>
      <c r="BC23" s="360"/>
      <c r="BD23" s="361"/>
      <c r="BE23" s="361"/>
      <c r="BF23" s="51"/>
      <c r="BG23" s="52"/>
      <c r="BH23" s="362"/>
      <c r="BI23" s="363"/>
      <c r="BJ23" s="362"/>
      <c r="BK23" s="364"/>
      <c r="BL23" s="351"/>
      <c r="BM23" s="351"/>
      <c r="BN23" s="351"/>
      <c r="BO23" s="358"/>
      <c r="BP23" s="359"/>
      <c r="BQ23" s="360"/>
      <c r="BR23" s="361"/>
      <c r="BS23" s="361"/>
      <c r="BT23" s="51"/>
      <c r="BU23" s="52"/>
      <c r="BV23" s="362"/>
      <c r="BW23" s="363"/>
      <c r="BX23" s="362"/>
      <c r="BY23" s="364"/>
      <c r="BZ23" s="351"/>
      <c r="CA23" s="351"/>
      <c r="CB23" s="351"/>
      <c r="CC23" s="358"/>
      <c r="CD23" s="359"/>
      <c r="CE23" s="360"/>
      <c r="CF23" s="361"/>
      <c r="CG23" s="361"/>
      <c r="CH23" s="51"/>
      <c r="CI23" s="52"/>
      <c r="CJ23" s="362"/>
      <c r="CK23" s="363"/>
      <c r="CL23" s="362"/>
      <c r="CM23" s="364"/>
      <c r="CN23" s="351"/>
      <c r="CO23" s="351"/>
      <c r="CP23" s="351"/>
      <c r="CQ23" s="358"/>
      <c r="CR23" s="359"/>
      <c r="CS23" s="360"/>
      <c r="CT23" s="361"/>
      <c r="CU23" s="361"/>
      <c r="CV23" s="51"/>
      <c r="CW23" s="52"/>
      <c r="CX23" s="362"/>
      <c r="CY23" s="363"/>
      <c r="CZ23" s="362"/>
      <c r="DA23" s="364"/>
      <c r="DB23" s="351"/>
      <c r="DC23" s="351"/>
      <c r="DD23" s="351"/>
      <c r="DE23" s="358"/>
      <c r="DF23" s="359"/>
      <c r="DG23" s="360"/>
      <c r="DH23" s="361"/>
      <c r="DI23" s="361"/>
      <c r="DJ23" s="51"/>
      <c r="DK23" s="52"/>
      <c r="DL23" s="362"/>
      <c r="DM23" s="363"/>
      <c r="DN23" s="362"/>
      <c r="DO23" s="364"/>
      <c r="DP23" s="351"/>
      <c r="DQ23" s="351"/>
      <c r="DR23" s="351"/>
      <c r="DS23" s="358"/>
      <c r="DT23" s="359"/>
      <c r="DU23" s="360"/>
      <c r="DV23" s="361"/>
      <c r="DW23" s="361"/>
      <c r="DX23" s="51"/>
      <c r="DY23" s="52"/>
      <c r="DZ23" s="362"/>
      <c r="EA23" s="363"/>
      <c r="EB23" s="362"/>
      <c r="EC23" s="364"/>
      <c r="ED23" s="351"/>
      <c r="EE23" s="351"/>
      <c r="EF23" s="351"/>
      <c r="EG23" s="358"/>
      <c r="EH23" s="359"/>
      <c r="EI23" s="360"/>
      <c r="EJ23" s="361"/>
      <c r="EK23" s="361"/>
      <c r="EL23" s="51"/>
      <c r="EM23" s="52"/>
      <c r="EN23" s="362"/>
      <c r="EO23" s="363"/>
      <c r="EP23" s="362"/>
      <c r="EQ23" s="364"/>
      <c r="ER23" s="351"/>
      <c r="ES23" s="351"/>
      <c r="ET23" s="351"/>
      <c r="EU23" s="358"/>
      <c r="EV23" s="359"/>
      <c r="EW23" s="360"/>
      <c r="EX23" s="361"/>
      <c r="EY23" s="361"/>
      <c r="EZ23" s="51"/>
      <c r="FA23" s="52"/>
      <c r="FB23" s="362"/>
      <c r="FC23" s="363"/>
      <c r="FD23" s="362"/>
      <c r="FE23" s="364"/>
      <c r="FF23" s="351"/>
      <c r="FG23" s="351"/>
      <c r="FH23" s="351"/>
      <c r="FI23" s="358"/>
      <c r="FJ23" s="359"/>
      <c r="FK23" s="360"/>
      <c r="FL23" s="361"/>
      <c r="FM23" s="361"/>
      <c r="FN23" s="51"/>
      <c r="FO23" s="52"/>
      <c r="FP23" s="362"/>
      <c r="FQ23" s="363"/>
      <c r="FR23" s="362"/>
      <c r="FS23" s="364"/>
      <c r="FT23" s="351"/>
      <c r="FU23" s="351"/>
      <c r="FV23" s="351"/>
      <c r="FW23" s="358"/>
      <c r="FX23" s="359"/>
      <c r="FY23" s="360"/>
      <c r="FZ23" s="361"/>
      <c r="GA23" s="361"/>
      <c r="GB23" s="51"/>
      <c r="GC23" s="52"/>
      <c r="GD23" s="362"/>
      <c r="GE23" s="363"/>
      <c r="GF23" s="362"/>
      <c r="GG23" s="364"/>
      <c r="GH23" s="351"/>
      <c r="GI23" s="351"/>
      <c r="GJ23" s="351"/>
      <c r="GK23" s="358"/>
      <c r="GL23" s="359"/>
      <c r="GM23" s="360"/>
      <c r="GN23" s="361"/>
      <c r="GO23" s="361"/>
      <c r="GP23" s="51"/>
      <c r="GQ23" s="52"/>
      <c r="GR23" s="362"/>
      <c r="GS23" s="363"/>
      <c r="GT23" s="362"/>
      <c r="GU23" s="364"/>
      <c r="GV23" s="351"/>
      <c r="GW23" s="351"/>
      <c r="GX23" s="351"/>
      <c r="GY23" s="358"/>
      <c r="GZ23" s="359"/>
      <c r="HA23" s="360"/>
      <c r="HB23" s="361"/>
      <c r="HC23" s="361"/>
      <c r="HD23" s="51"/>
      <c r="HE23" s="52"/>
      <c r="HF23" s="362"/>
      <c r="HG23" s="363"/>
      <c r="HH23" s="362"/>
      <c r="HI23" s="364"/>
      <c r="HJ23" s="351"/>
      <c r="HK23" s="351"/>
      <c r="HL23" s="351"/>
      <c r="HM23" s="358"/>
      <c r="HN23" s="359"/>
      <c r="HO23" s="360"/>
      <c r="HP23" s="361"/>
      <c r="HQ23" s="361"/>
      <c r="HR23" s="51"/>
      <c r="HS23" s="52"/>
      <c r="HT23" s="362"/>
      <c r="HU23" s="363"/>
      <c r="HV23" s="362"/>
      <c r="HW23" s="364"/>
      <c r="HX23" s="351"/>
      <c r="HY23" s="351"/>
      <c r="HZ23" s="351"/>
      <c r="IA23" s="358"/>
      <c r="IB23" s="359"/>
      <c r="IC23" s="360"/>
      <c r="ID23" s="361"/>
      <c r="IE23" s="361"/>
      <c r="IF23" s="51"/>
      <c r="IG23" s="52"/>
      <c r="IH23" s="362"/>
      <c r="II23" s="363"/>
      <c r="IJ23" s="362"/>
      <c r="IK23" s="364"/>
      <c r="IL23" s="351"/>
      <c r="IM23" s="351"/>
      <c r="IN23" s="351"/>
      <c r="IO23" s="358"/>
      <c r="IP23" s="359"/>
      <c r="IQ23" s="360"/>
      <c r="IR23" s="361"/>
    </row>
    <row r="24" spans="1:252" s="365" customFormat="1" ht="25.5">
      <c r="A24" s="384"/>
      <c r="B24" s="385"/>
      <c r="C24" s="393" t="s">
        <v>219</v>
      </c>
      <c r="D24" s="387"/>
      <c r="E24" s="388"/>
      <c r="F24" s="377"/>
      <c r="G24" s="46"/>
      <c r="H24" s="351"/>
      <c r="I24" s="351"/>
      <c r="J24" s="351"/>
      <c r="K24" s="358"/>
      <c r="L24" s="359"/>
      <c r="M24" s="360"/>
      <c r="N24" s="361"/>
      <c r="O24" s="361"/>
      <c r="P24" s="51"/>
      <c r="Q24" s="52"/>
      <c r="R24" s="362"/>
      <c r="S24" s="363"/>
      <c r="T24" s="362"/>
      <c r="U24" s="364"/>
      <c r="V24" s="351"/>
      <c r="W24" s="351"/>
      <c r="X24" s="351"/>
      <c r="Y24" s="358"/>
      <c r="Z24" s="359"/>
      <c r="AA24" s="360"/>
      <c r="AB24" s="361"/>
      <c r="AC24" s="361"/>
      <c r="AD24" s="51"/>
      <c r="AE24" s="52"/>
      <c r="AF24" s="362"/>
      <c r="AG24" s="363"/>
      <c r="AH24" s="362"/>
      <c r="AI24" s="364"/>
      <c r="AJ24" s="351"/>
      <c r="AK24" s="351"/>
      <c r="AL24" s="351"/>
      <c r="AM24" s="358"/>
      <c r="AN24" s="359"/>
      <c r="AO24" s="360"/>
      <c r="AP24" s="361"/>
      <c r="AQ24" s="361"/>
      <c r="AR24" s="51"/>
      <c r="AS24" s="52"/>
      <c r="AT24" s="362"/>
      <c r="AU24" s="363"/>
      <c r="AV24" s="362"/>
      <c r="AW24" s="364"/>
      <c r="AX24" s="351"/>
      <c r="AY24" s="351"/>
      <c r="AZ24" s="351"/>
      <c r="BA24" s="358"/>
      <c r="BB24" s="359"/>
      <c r="BC24" s="360"/>
      <c r="BD24" s="361"/>
      <c r="BE24" s="361"/>
      <c r="BF24" s="51"/>
      <c r="BG24" s="52"/>
      <c r="BH24" s="362"/>
      <c r="BI24" s="363"/>
      <c r="BJ24" s="362"/>
      <c r="BK24" s="364"/>
      <c r="BL24" s="351"/>
      <c r="BM24" s="351"/>
      <c r="BN24" s="351"/>
      <c r="BO24" s="358"/>
      <c r="BP24" s="359"/>
      <c r="BQ24" s="360"/>
      <c r="BR24" s="361"/>
      <c r="BS24" s="361"/>
      <c r="BT24" s="51"/>
      <c r="BU24" s="52"/>
      <c r="BV24" s="362"/>
      <c r="BW24" s="363"/>
      <c r="BX24" s="362"/>
      <c r="BY24" s="364"/>
      <c r="BZ24" s="351"/>
      <c r="CA24" s="351"/>
      <c r="CB24" s="351"/>
      <c r="CC24" s="358"/>
      <c r="CD24" s="359"/>
      <c r="CE24" s="360"/>
      <c r="CF24" s="361"/>
      <c r="CG24" s="361"/>
      <c r="CH24" s="51"/>
      <c r="CI24" s="52"/>
      <c r="CJ24" s="362"/>
      <c r="CK24" s="363"/>
      <c r="CL24" s="362"/>
      <c r="CM24" s="364"/>
      <c r="CN24" s="351"/>
      <c r="CO24" s="351"/>
      <c r="CP24" s="351"/>
      <c r="CQ24" s="358"/>
      <c r="CR24" s="359"/>
      <c r="CS24" s="360"/>
      <c r="CT24" s="361"/>
      <c r="CU24" s="361"/>
      <c r="CV24" s="51"/>
      <c r="CW24" s="52"/>
      <c r="CX24" s="362"/>
      <c r="CY24" s="363"/>
      <c r="CZ24" s="362"/>
      <c r="DA24" s="364"/>
      <c r="DB24" s="351"/>
      <c r="DC24" s="351"/>
      <c r="DD24" s="351"/>
      <c r="DE24" s="358"/>
      <c r="DF24" s="359"/>
      <c r="DG24" s="360"/>
      <c r="DH24" s="361"/>
      <c r="DI24" s="361"/>
      <c r="DJ24" s="51"/>
      <c r="DK24" s="52"/>
      <c r="DL24" s="362"/>
      <c r="DM24" s="363"/>
      <c r="DN24" s="362"/>
      <c r="DO24" s="364"/>
      <c r="DP24" s="351"/>
      <c r="DQ24" s="351"/>
      <c r="DR24" s="351"/>
      <c r="DS24" s="358"/>
      <c r="DT24" s="359"/>
      <c r="DU24" s="360"/>
      <c r="DV24" s="361"/>
      <c r="DW24" s="361"/>
      <c r="DX24" s="51"/>
      <c r="DY24" s="52"/>
      <c r="DZ24" s="362"/>
      <c r="EA24" s="363"/>
      <c r="EB24" s="362"/>
      <c r="EC24" s="364"/>
      <c r="ED24" s="351"/>
      <c r="EE24" s="351"/>
      <c r="EF24" s="351"/>
      <c r="EG24" s="358"/>
      <c r="EH24" s="359"/>
      <c r="EI24" s="360"/>
      <c r="EJ24" s="361"/>
      <c r="EK24" s="361"/>
      <c r="EL24" s="51"/>
      <c r="EM24" s="52"/>
      <c r="EN24" s="362"/>
      <c r="EO24" s="363"/>
      <c r="EP24" s="362"/>
      <c r="EQ24" s="364"/>
      <c r="ER24" s="351"/>
      <c r="ES24" s="351"/>
      <c r="ET24" s="351"/>
      <c r="EU24" s="358"/>
      <c r="EV24" s="359"/>
      <c r="EW24" s="360"/>
      <c r="EX24" s="361"/>
      <c r="EY24" s="361"/>
      <c r="EZ24" s="51"/>
      <c r="FA24" s="52"/>
      <c r="FB24" s="362"/>
      <c r="FC24" s="363"/>
      <c r="FD24" s="362"/>
      <c r="FE24" s="364"/>
      <c r="FF24" s="351"/>
      <c r="FG24" s="351"/>
      <c r="FH24" s="351"/>
      <c r="FI24" s="358"/>
      <c r="FJ24" s="359"/>
      <c r="FK24" s="360"/>
      <c r="FL24" s="361"/>
      <c r="FM24" s="361"/>
      <c r="FN24" s="51"/>
      <c r="FO24" s="52"/>
      <c r="FP24" s="362"/>
      <c r="FQ24" s="363"/>
      <c r="FR24" s="362"/>
      <c r="FS24" s="364"/>
      <c r="FT24" s="351"/>
      <c r="FU24" s="351"/>
      <c r="FV24" s="351"/>
      <c r="FW24" s="358"/>
      <c r="FX24" s="359"/>
      <c r="FY24" s="360"/>
      <c r="FZ24" s="361"/>
      <c r="GA24" s="361"/>
      <c r="GB24" s="51"/>
      <c r="GC24" s="52"/>
      <c r="GD24" s="362"/>
      <c r="GE24" s="363"/>
      <c r="GF24" s="362"/>
      <c r="GG24" s="364"/>
      <c r="GH24" s="351"/>
      <c r="GI24" s="351"/>
      <c r="GJ24" s="351"/>
      <c r="GK24" s="358"/>
      <c r="GL24" s="359"/>
      <c r="GM24" s="360"/>
      <c r="GN24" s="361"/>
      <c r="GO24" s="361"/>
      <c r="GP24" s="51"/>
      <c r="GQ24" s="52"/>
      <c r="GR24" s="362"/>
      <c r="GS24" s="363"/>
      <c r="GT24" s="362"/>
      <c r="GU24" s="364"/>
      <c r="GV24" s="351"/>
      <c r="GW24" s="351"/>
      <c r="GX24" s="351"/>
      <c r="GY24" s="358"/>
      <c r="GZ24" s="359"/>
      <c r="HA24" s="360"/>
      <c r="HB24" s="361"/>
      <c r="HC24" s="361"/>
      <c r="HD24" s="51"/>
      <c r="HE24" s="52"/>
      <c r="HF24" s="362"/>
      <c r="HG24" s="363"/>
      <c r="HH24" s="362"/>
      <c r="HI24" s="364"/>
      <c r="HJ24" s="351"/>
      <c r="HK24" s="351"/>
      <c r="HL24" s="351"/>
      <c r="HM24" s="358"/>
      <c r="HN24" s="359"/>
      <c r="HO24" s="360"/>
      <c r="HP24" s="361"/>
      <c r="HQ24" s="361"/>
      <c r="HR24" s="51"/>
      <c r="HS24" s="52"/>
      <c r="HT24" s="362"/>
      <c r="HU24" s="363"/>
      <c r="HV24" s="362"/>
      <c r="HW24" s="364"/>
      <c r="HX24" s="351"/>
      <c r="HY24" s="351"/>
      <c r="HZ24" s="351"/>
      <c r="IA24" s="358"/>
      <c r="IB24" s="359"/>
      <c r="IC24" s="360"/>
      <c r="ID24" s="361"/>
      <c r="IE24" s="361"/>
      <c r="IF24" s="51"/>
      <c r="IG24" s="52"/>
      <c r="IH24" s="362"/>
      <c r="II24" s="363"/>
      <c r="IJ24" s="362"/>
      <c r="IK24" s="364"/>
      <c r="IL24" s="351"/>
      <c r="IM24" s="351"/>
      <c r="IN24" s="351"/>
      <c r="IO24" s="358"/>
      <c r="IP24" s="359"/>
      <c r="IQ24" s="360"/>
      <c r="IR24" s="361"/>
    </row>
    <row r="25" spans="1:252" s="365" customFormat="1" ht="114.75">
      <c r="A25" s="384"/>
      <c r="B25" s="385"/>
      <c r="C25" s="392" t="s">
        <v>218</v>
      </c>
      <c r="D25" s="387"/>
      <c r="E25" s="388"/>
      <c r="F25" s="377"/>
      <c r="G25" s="46"/>
      <c r="H25" s="351"/>
      <c r="I25" s="351"/>
      <c r="J25" s="351"/>
      <c r="K25" s="358"/>
      <c r="L25" s="359"/>
      <c r="M25" s="360"/>
      <c r="N25" s="361"/>
      <c r="O25" s="361"/>
      <c r="P25" s="51"/>
      <c r="Q25" s="52"/>
      <c r="R25" s="362"/>
      <c r="S25" s="363"/>
      <c r="T25" s="362"/>
      <c r="U25" s="364"/>
      <c r="V25" s="351"/>
      <c r="W25" s="351"/>
      <c r="X25" s="351"/>
      <c r="Y25" s="358"/>
      <c r="Z25" s="359"/>
      <c r="AA25" s="360"/>
      <c r="AB25" s="361"/>
      <c r="AC25" s="361"/>
      <c r="AD25" s="51"/>
      <c r="AE25" s="52"/>
      <c r="AF25" s="362"/>
      <c r="AG25" s="363"/>
      <c r="AH25" s="362"/>
      <c r="AI25" s="364"/>
      <c r="AJ25" s="351"/>
      <c r="AK25" s="351"/>
      <c r="AL25" s="351"/>
      <c r="AM25" s="358"/>
      <c r="AN25" s="359"/>
      <c r="AO25" s="360"/>
      <c r="AP25" s="361"/>
      <c r="AQ25" s="361"/>
      <c r="AR25" s="51"/>
      <c r="AS25" s="52"/>
      <c r="AT25" s="362"/>
      <c r="AU25" s="363"/>
      <c r="AV25" s="362"/>
      <c r="AW25" s="364"/>
      <c r="AX25" s="351"/>
      <c r="AY25" s="351"/>
      <c r="AZ25" s="351"/>
      <c r="BA25" s="358"/>
      <c r="BB25" s="359"/>
      <c r="BC25" s="360"/>
      <c r="BD25" s="361"/>
      <c r="BE25" s="361"/>
      <c r="BF25" s="51"/>
      <c r="BG25" s="52"/>
      <c r="BH25" s="362"/>
      <c r="BI25" s="363"/>
      <c r="BJ25" s="362"/>
      <c r="BK25" s="364"/>
      <c r="BL25" s="351"/>
      <c r="BM25" s="351"/>
      <c r="BN25" s="351"/>
      <c r="BO25" s="358"/>
      <c r="BP25" s="359"/>
      <c r="BQ25" s="360"/>
      <c r="BR25" s="361"/>
      <c r="BS25" s="361"/>
      <c r="BT25" s="51"/>
      <c r="BU25" s="52"/>
      <c r="BV25" s="362"/>
      <c r="BW25" s="363"/>
      <c r="BX25" s="362"/>
      <c r="BY25" s="364"/>
      <c r="BZ25" s="351"/>
      <c r="CA25" s="351"/>
      <c r="CB25" s="351"/>
      <c r="CC25" s="358"/>
      <c r="CD25" s="359"/>
      <c r="CE25" s="360"/>
      <c r="CF25" s="361"/>
      <c r="CG25" s="361"/>
      <c r="CH25" s="51"/>
      <c r="CI25" s="52"/>
      <c r="CJ25" s="362"/>
      <c r="CK25" s="363"/>
      <c r="CL25" s="362"/>
      <c r="CM25" s="364"/>
      <c r="CN25" s="351"/>
      <c r="CO25" s="351"/>
      <c r="CP25" s="351"/>
      <c r="CQ25" s="358"/>
      <c r="CR25" s="359"/>
      <c r="CS25" s="360"/>
      <c r="CT25" s="361"/>
      <c r="CU25" s="361"/>
      <c r="CV25" s="51"/>
      <c r="CW25" s="52"/>
      <c r="CX25" s="362"/>
      <c r="CY25" s="363"/>
      <c r="CZ25" s="362"/>
      <c r="DA25" s="364"/>
      <c r="DB25" s="351"/>
      <c r="DC25" s="351"/>
      <c r="DD25" s="351"/>
      <c r="DE25" s="358"/>
      <c r="DF25" s="359"/>
      <c r="DG25" s="360"/>
      <c r="DH25" s="361"/>
      <c r="DI25" s="361"/>
      <c r="DJ25" s="51"/>
      <c r="DK25" s="52"/>
      <c r="DL25" s="362"/>
      <c r="DM25" s="363"/>
      <c r="DN25" s="362"/>
      <c r="DO25" s="364"/>
      <c r="DP25" s="351"/>
      <c r="DQ25" s="351"/>
      <c r="DR25" s="351"/>
      <c r="DS25" s="358"/>
      <c r="DT25" s="359"/>
      <c r="DU25" s="360"/>
      <c r="DV25" s="361"/>
      <c r="DW25" s="361"/>
      <c r="DX25" s="51"/>
      <c r="DY25" s="52"/>
      <c r="DZ25" s="362"/>
      <c r="EA25" s="363"/>
      <c r="EB25" s="362"/>
      <c r="EC25" s="364"/>
      <c r="ED25" s="351"/>
      <c r="EE25" s="351"/>
      <c r="EF25" s="351"/>
      <c r="EG25" s="358"/>
      <c r="EH25" s="359"/>
      <c r="EI25" s="360"/>
      <c r="EJ25" s="361"/>
      <c r="EK25" s="361"/>
      <c r="EL25" s="51"/>
      <c r="EM25" s="52"/>
      <c r="EN25" s="362"/>
      <c r="EO25" s="363"/>
      <c r="EP25" s="362"/>
      <c r="EQ25" s="364"/>
      <c r="ER25" s="351"/>
      <c r="ES25" s="351"/>
      <c r="ET25" s="351"/>
      <c r="EU25" s="358"/>
      <c r="EV25" s="359"/>
      <c r="EW25" s="360"/>
      <c r="EX25" s="361"/>
      <c r="EY25" s="361"/>
      <c r="EZ25" s="51"/>
      <c r="FA25" s="52"/>
      <c r="FB25" s="362"/>
      <c r="FC25" s="363"/>
      <c r="FD25" s="362"/>
      <c r="FE25" s="364"/>
      <c r="FF25" s="351"/>
      <c r="FG25" s="351"/>
      <c r="FH25" s="351"/>
      <c r="FI25" s="358"/>
      <c r="FJ25" s="359"/>
      <c r="FK25" s="360"/>
      <c r="FL25" s="361"/>
      <c r="FM25" s="361"/>
      <c r="FN25" s="51"/>
      <c r="FO25" s="52"/>
      <c r="FP25" s="362"/>
      <c r="FQ25" s="363"/>
      <c r="FR25" s="362"/>
      <c r="FS25" s="364"/>
      <c r="FT25" s="351"/>
      <c r="FU25" s="351"/>
      <c r="FV25" s="351"/>
      <c r="FW25" s="358"/>
      <c r="FX25" s="359"/>
      <c r="FY25" s="360"/>
      <c r="FZ25" s="361"/>
      <c r="GA25" s="361"/>
      <c r="GB25" s="51"/>
      <c r="GC25" s="52"/>
      <c r="GD25" s="362"/>
      <c r="GE25" s="363"/>
      <c r="GF25" s="362"/>
      <c r="GG25" s="364"/>
      <c r="GH25" s="351"/>
      <c r="GI25" s="351"/>
      <c r="GJ25" s="351"/>
      <c r="GK25" s="358"/>
      <c r="GL25" s="359"/>
      <c r="GM25" s="360"/>
      <c r="GN25" s="361"/>
      <c r="GO25" s="361"/>
      <c r="GP25" s="51"/>
      <c r="GQ25" s="52"/>
      <c r="GR25" s="362"/>
      <c r="GS25" s="363"/>
      <c r="GT25" s="362"/>
      <c r="GU25" s="364"/>
      <c r="GV25" s="351"/>
      <c r="GW25" s="351"/>
      <c r="GX25" s="351"/>
      <c r="GY25" s="358"/>
      <c r="GZ25" s="359"/>
      <c r="HA25" s="360"/>
      <c r="HB25" s="361"/>
      <c r="HC25" s="361"/>
      <c r="HD25" s="51"/>
      <c r="HE25" s="52"/>
      <c r="HF25" s="362"/>
      <c r="HG25" s="363"/>
      <c r="HH25" s="362"/>
      <c r="HI25" s="364"/>
      <c r="HJ25" s="351"/>
      <c r="HK25" s="351"/>
      <c r="HL25" s="351"/>
      <c r="HM25" s="358"/>
      <c r="HN25" s="359"/>
      <c r="HO25" s="360"/>
      <c r="HP25" s="361"/>
      <c r="HQ25" s="361"/>
      <c r="HR25" s="51"/>
      <c r="HS25" s="52"/>
      <c r="HT25" s="362"/>
      <c r="HU25" s="363"/>
      <c r="HV25" s="362"/>
      <c r="HW25" s="364"/>
      <c r="HX25" s="351"/>
      <c r="HY25" s="351"/>
      <c r="HZ25" s="351"/>
      <c r="IA25" s="358"/>
      <c r="IB25" s="359"/>
      <c r="IC25" s="360"/>
      <c r="ID25" s="361"/>
      <c r="IE25" s="361"/>
      <c r="IF25" s="51"/>
      <c r="IG25" s="52"/>
      <c r="IH25" s="362"/>
      <c r="II25" s="363"/>
      <c r="IJ25" s="362"/>
      <c r="IK25" s="364"/>
      <c r="IL25" s="351"/>
      <c r="IM25" s="351"/>
      <c r="IN25" s="351"/>
      <c r="IO25" s="358"/>
      <c r="IP25" s="359"/>
      <c r="IQ25" s="360"/>
      <c r="IR25" s="361"/>
    </row>
    <row r="26" spans="1:252" s="365" customFormat="1" ht="13.5" customHeight="1">
      <c r="A26" s="384"/>
      <c r="B26" s="385"/>
      <c r="C26" s="386" t="s">
        <v>76</v>
      </c>
      <c r="D26" s="387"/>
      <c r="E26" s="388"/>
      <c r="F26" s="377"/>
      <c r="G26" s="46"/>
      <c r="H26" s="351"/>
      <c r="I26" s="351"/>
      <c r="J26" s="351"/>
      <c r="K26" s="358"/>
      <c r="L26" s="359"/>
      <c r="M26" s="360"/>
      <c r="N26" s="361"/>
      <c r="O26" s="361"/>
      <c r="P26" s="51"/>
      <c r="Q26" s="52"/>
      <c r="R26" s="362"/>
      <c r="S26" s="363"/>
      <c r="T26" s="362"/>
      <c r="U26" s="364"/>
      <c r="V26" s="351"/>
      <c r="W26" s="351"/>
      <c r="X26" s="351"/>
      <c r="Y26" s="358"/>
      <c r="Z26" s="359"/>
      <c r="AA26" s="360"/>
      <c r="AB26" s="361"/>
      <c r="AC26" s="361"/>
      <c r="AD26" s="51"/>
      <c r="AE26" s="52"/>
      <c r="AF26" s="362"/>
      <c r="AG26" s="363"/>
      <c r="AH26" s="362"/>
      <c r="AI26" s="364"/>
      <c r="AJ26" s="351"/>
      <c r="AK26" s="351"/>
      <c r="AL26" s="351"/>
      <c r="AM26" s="358"/>
      <c r="AN26" s="359"/>
      <c r="AO26" s="360"/>
      <c r="AP26" s="361"/>
      <c r="AQ26" s="361"/>
      <c r="AR26" s="51"/>
      <c r="AS26" s="52"/>
      <c r="AT26" s="362"/>
      <c r="AU26" s="363"/>
      <c r="AV26" s="362"/>
      <c r="AW26" s="364"/>
      <c r="AX26" s="351"/>
      <c r="AY26" s="351"/>
      <c r="AZ26" s="351"/>
      <c r="BA26" s="358"/>
      <c r="BB26" s="359"/>
      <c r="BC26" s="360"/>
      <c r="BD26" s="361"/>
      <c r="BE26" s="361"/>
      <c r="BF26" s="51"/>
      <c r="BG26" s="52"/>
      <c r="BH26" s="362"/>
      <c r="BI26" s="363"/>
      <c r="BJ26" s="362"/>
      <c r="BK26" s="364"/>
      <c r="BL26" s="351"/>
      <c r="BM26" s="351"/>
      <c r="BN26" s="351"/>
      <c r="BO26" s="358"/>
      <c r="BP26" s="359"/>
      <c r="BQ26" s="360"/>
      <c r="BR26" s="361"/>
      <c r="BS26" s="361"/>
      <c r="BT26" s="51"/>
      <c r="BU26" s="52"/>
      <c r="BV26" s="362"/>
      <c r="BW26" s="363"/>
      <c r="BX26" s="362"/>
      <c r="BY26" s="364"/>
      <c r="BZ26" s="351"/>
      <c r="CA26" s="351"/>
      <c r="CB26" s="351"/>
      <c r="CC26" s="358"/>
      <c r="CD26" s="359"/>
      <c r="CE26" s="360"/>
      <c r="CF26" s="361"/>
      <c r="CG26" s="361"/>
      <c r="CH26" s="51"/>
      <c r="CI26" s="52"/>
      <c r="CJ26" s="362"/>
      <c r="CK26" s="363"/>
      <c r="CL26" s="362"/>
      <c r="CM26" s="364"/>
      <c r="CN26" s="351"/>
      <c r="CO26" s="351"/>
      <c r="CP26" s="351"/>
      <c r="CQ26" s="358"/>
      <c r="CR26" s="359"/>
      <c r="CS26" s="360"/>
      <c r="CT26" s="361"/>
      <c r="CU26" s="361"/>
      <c r="CV26" s="51"/>
      <c r="CW26" s="52"/>
      <c r="CX26" s="362"/>
      <c r="CY26" s="363"/>
      <c r="CZ26" s="362"/>
      <c r="DA26" s="364"/>
      <c r="DB26" s="351"/>
      <c r="DC26" s="351"/>
      <c r="DD26" s="351"/>
      <c r="DE26" s="358"/>
      <c r="DF26" s="359"/>
      <c r="DG26" s="360"/>
      <c r="DH26" s="361"/>
      <c r="DI26" s="361"/>
      <c r="DJ26" s="51"/>
      <c r="DK26" s="52"/>
      <c r="DL26" s="362"/>
      <c r="DM26" s="363"/>
      <c r="DN26" s="362"/>
      <c r="DO26" s="364"/>
      <c r="DP26" s="351"/>
      <c r="DQ26" s="351"/>
      <c r="DR26" s="351"/>
      <c r="DS26" s="358"/>
      <c r="DT26" s="359"/>
      <c r="DU26" s="360"/>
      <c r="DV26" s="361"/>
      <c r="DW26" s="361"/>
      <c r="DX26" s="51"/>
      <c r="DY26" s="52"/>
      <c r="DZ26" s="362"/>
      <c r="EA26" s="363"/>
      <c r="EB26" s="362"/>
      <c r="EC26" s="364"/>
      <c r="ED26" s="351"/>
      <c r="EE26" s="351"/>
      <c r="EF26" s="351"/>
      <c r="EG26" s="358"/>
      <c r="EH26" s="359"/>
      <c r="EI26" s="360"/>
      <c r="EJ26" s="361"/>
      <c r="EK26" s="361"/>
      <c r="EL26" s="51"/>
      <c r="EM26" s="52"/>
      <c r="EN26" s="362"/>
      <c r="EO26" s="363"/>
      <c r="EP26" s="362"/>
      <c r="EQ26" s="364"/>
      <c r="ER26" s="351"/>
      <c r="ES26" s="351"/>
      <c r="ET26" s="351"/>
      <c r="EU26" s="358"/>
      <c r="EV26" s="359"/>
      <c r="EW26" s="360"/>
      <c r="EX26" s="361"/>
      <c r="EY26" s="361"/>
      <c r="EZ26" s="51"/>
      <c r="FA26" s="52"/>
      <c r="FB26" s="362"/>
      <c r="FC26" s="363"/>
      <c r="FD26" s="362"/>
      <c r="FE26" s="364"/>
      <c r="FF26" s="351"/>
      <c r="FG26" s="351"/>
      <c r="FH26" s="351"/>
      <c r="FI26" s="358"/>
      <c r="FJ26" s="359"/>
      <c r="FK26" s="360"/>
      <c r="FL26" s="361"/>
      <c r="FM26" s="361"/>
      <c r="FN26" s="51"/>
      <c r="FO26" s="52"/>
      <c r="FP26" s="362"/>
      <c r="FQ26" s="363"/>
      <c r="FR26" s="362"/>
      <c r="FS26" s="364"/>
      <c r="FT26" s="351"/>
      <c r="FU26" s="351"/>
      <c r="FV26" s="351"/>
      <c r="FW26" s="358"/>
      <c r="FX26" s="359"/>
      <c r="FY26" s="360"/>
      <c r="FZ26" s="361"/>
      <c r="GA26" s="361"/>
      <c r="GB26" s="51"/>
      <c r="GC26" s="52"/>
      <c r="GD26" s="362"/>
      <c r="GE26" s="363"/>
      <c r="GF26" s="362"/>
      <c r="GG26" s="364"/>
      <c r="GH26" s="351"/>
      <c r="GI26" s="351"/>
      <c r="GJ26" s="351"/>
      <c r="GK26" s="358"/>
      <c r="GL26" s="359"/>
      <c r="GM26" s="360"/>
      <c r="GN26" s="361"/>
      <c r="GO26" s="361"/>
      <c r="GP26" s="51"/>
      <c r="GQ26" s="52"/>
      <c r="GR26" s="362"/>
      <c r="GS26" s="363"/>
      <c r="GT26" s="362"/>
      <c r="GU26" s="364"/>
      <c r="GV26" s="351"/>
      <c r="GW26" s="351"/>
      <c r="GX26" s="351"/>
      <c r="GY26" s="358"/>
      <c r="GZ26" s="359"/>
      <c r="HA26" s="360"/>
      <c r="HB26" s="361"/>
      <c r="HC26" s="361"/>
      <c r="HD26" s="51"/>
      <c r="HE26" s="52"/>
      <c r="HF26" s="362"/>
      <c r="HG26" s="363"/>
      <c r="HH26" s="362"/>
      <c r="HI26" s="364"/>
      <c r="HJ26" s="351"/>
      <c r="HK26" s="351"/>
      <c r="HL26" s="351"/>
      <c r="HM26" s="358"/>
      <c r="HN26" s="359"/>
      <c r="HO26" s="360"/>
      <c r="HP26" s="361"/>
      <c r="HQ26" s="361"/>
      <c r="HR26" s="51"/>
      <c r="HS26" s="52"/>
      <c r="HT26" s="362"/>
      <c r="HU26" s="363"/>
      <c r="HV26" s="362"/>
      <c r="HW26" s="364"/>
      <c r="HX26" s="351"/>
      <c r="HY26" s="351"/>
      <c r="HZ26" s="351"/>
      <c r="IA26" s="358"/>
      <c r="IB26" s="359"/>
      <c r="IC26" s="360"/>
      <c r="ID26" s="361"/>
      <c r="IE26" s="361"/>
      <c r="IF26" s="51"/>
      <c r="IG26" s="52"/>
      <c r="IH26" s="362"/>
      <c r="II26" s="363"/>
      <c r="IJ26" s="362"/>
      <c r="IK26" s="364"/>
      <c r="IL26" s="351"/>
      <c r="IM26" s="351"/>
      <c r="IN26" s="351"/>
      <c r="IO26" s="358"/>
      <c r="IP26" s="359"/>
      <c r="IQ26" s="360"/>
      <c r="IR26" s="361"/>
    </row>
    <row r="27" spans="1:252" s="365" customFormat="1" ht="26.25" customHeight="1">
      <c r="A27" s="384"/>
      <c r="B27" s="385"/>
      <c r="C27" s="386" t="s">
        <v>77</v>
      </c>
      <c r="D27" s="387"/>
      <c r="E27" s="388"/>
      <c r="F27" s="377"/>
      <c r="G27" s="46"/>
      <c r="H27" s="351"/>
      <c r="I27" s="351"/>
      <c r="J27" s="351"/>
      <c r="K27" s="358"/>
      <c r="L27" s="359"/>
      <c r="M27" s="360"/>
      <c r="N27" s="361"/>
      <c r="O27" s="361"/>
      <c r="P27" s="51"/>
      <c r="Q27" s="52"/>
      <c r="R27" s="362"/>
      <c r="S27" s="363"/>
      <c r="T27" s="362"/>
      <c r="U27" s="364"/>
      <c r="V27" s="351"/>
      <c r="W27" s="351"/>
      <c r="X27" s="351"/>
      <c r="Y27" s="358"/>
      <c r="Z27" s="359"/>
      <c r="AA27" s="360"/>
      <c r="AB27" s="361"/>
      <c r="AC27" s="361"/>
      <c r="AD27" s="51"/>
      <c r="AE27" s="52"/>
      <c r="AF27" s="362"/>
      <c r="AG27" s="363"/>
      <c r="AH27" s="362"/>
      <c r="AI27" s="364"/>
      <c r="AJ27" s="351"/>
      <c r="AK27" s="351"/>
      <c r="AL27" s="351"/>
      <c r="AM27" s="358"/>
      <c r="AN27" s="359"/>
      <c r="AO27" s="360"/>
      <c r="AP27" s="361"/>
      <c r="AQ27" s="361"/>
      <c r="AR27" s="51"/>
      <c r="AS27" s="52"/>
      <c r="AT27" s="362"/>
      <c r="AU27" s="363"/>
      <c r="AV27" s="362"/>
      <c r="AW27" s="364"/>
      <c r="AX27" s="351"/>
      <c r="AY27" s="351"/>
      <c r="AZ27" s="351"/>
      <c r="BA27" s="358"/>
      <c r="BB27" s="359"/>
      <c r="BC27" s="360"/>
      <c r="BD27" s="361"/>
      <c r="BE27" s="361"/>
      <c r="BF27" s="51"/>
      <c r="BG27" s="52"/>
      <c r="BH27" s="362"/>
      <c r="BI27" s="363"/>
      <c r="BJ27" s="362"/>
      <c r="BK27" s="364"/>
      <c r="BL27" s="351"/>
      <c r="BM27" s="351"/>
      <c r="BN27" s="351"/>
      <c r="BO27" s="358"/>
      <c r="BP27" s="359"/>
      <c r="BQ27" s="360"/>
      <c r="BR27" s="361"/>
      <c r="BS27" s="361"/>
      <c r="BT27" s="51"/>
      <c r="BU27" s="52"/>
      <c r="BV27" s="362"/>
      <c r="BW27" s="363"/>
      <c r="BX27" s="362"/>
      <c r="BY27" s="364"/>
      <c r="BZ27" s="351"/>
      <c r="CA27" s="351"/>
      <c r="CB27" s="351"/>
      <c r="CC27" s="358"/>
      <c r="CD27" s="359"/>
      <c r="CE27" s="360"/>
      <c r="CF27" s="361"/>
      <c r="CG27" s="361"/>
      <c r="CH27" s="51"/>
      <c r="CI27" s="52"/>
      <c r="CJ27" s="362"/>
      <c r="CK27" s="363"/>
      <c r="CL27" s="362"/>
      <c r="CM27" s="364"/>
      <c r="CN27" s="351"/>
      <c r="CO27" s="351"/>
      <c r="CP27" s="351"/>
      <c r="CQ27" s="358"/>
      <c r="CR27" s="359"/>
      <c r="CS27" s="360"/>
      <c r="CT27" s="361"/>
      <c r="CU27" s="361"/>
      <c r="CV27" s="51"/>
      <c r="CW27" s="52"/>
      <c r="CX27" s="362"/>
      <c r="CY27" s="363"/>
      <c r="CZ27" s="362"/>
      <c r="DA27" s="364"/>
      <c r="DB27" s="351"/>
      <c r="DC27" s="351"/>
      <c r="DD27" s="351"/>
      <c r="DE27" s="358"/>
      <c r="DF27" s="359"/>
      <c r="DG27" s="360"/>
      <c r="DH27" s="361"/>
      <c r="DI27" s="361"/>
      <c r="DJ27" s="51"/>
      <c r="DK27" s="52"/>
      <c r="DL27" s="362"/>
      <c r="DM27" s="363"/>
      <c r="DN27" s="362"/>
      <c r="DO27" s="364"/>
      <c r="DP27" s="351"/>
      <c r="DQ27" s="351"/>
      <c r="DR27" s="351"/>
      <c r="DS27" s="358"/>
      <c r="DT27" s="359"/>
      <c r="DU27" s="360"/>
      <c r="DV27" s="361"/>
      <c r="DW27" s="361"/>
      <c r="DX27" s="51"/>
      <c r="DY27" s="52"/>
      <c r="DZ27" s="362"/>
      <c r="EA27" s="363"/>
      <c r="EB27" s="362"/>
      <c r="EC27" s="364"/>
      <c r="ED27" s="351"/>
      <c r="EE27" s="351"/>
      <c r="EF27" s="351"/>
      <c r="EG27" s="358"/>
      <c r="EH27" s="359"/>
      <c r="EI27" s="360"/>
      <c r="EJ27" s="361"/>
      <c r="EK27" s="361"/>
      <c r="EL27" s="51"/>
      <c r="EM27" s="52"/>
      <c r="EN27" s="362"/>
      <c r="EO27" s="363"/>
      <c r="EP27" s="362"/>
      <c r="EQ27" s="364"/>
      <c r="ER27" s="351"/>
      <c r="ES27" s="351"/>
      <c r="ET27" s="351"/>
      <c r="EU27" s="358"/>
      <c r="EV27" s="359"/>
      <c r="EW27" s="360"/>
      <c r="EX27" s="361"/>
      <c r="EY27" s="361"/>
      <c r="EZ27" s="51"/>
      <c r="FA27" s="52"/>
      <c r="FB27" s="362"/>
      <c r="FC27" s="363"/>
      <c r="FD27" s="362"/>
      <c r="FE27" s="364"/>
      <c r="FF27" s="351"/>
      <c r="FG27" s="351"/>
      <c r="FH27" s="351"/>
      <c r="FI27" s="358"/>
      <c r="FJ27" s="359"/>
      <c r="FK27" s="360"/>
      <c r="FL27" s="361"/>
      <c r="FM27" s="361"/>
      <c r="FN27" s="51"/>
      <c r="FO27" s="52"/>
      <c r="FP27" s="362"/>
      <c r="FQ27" s="363"/>
      <c r="FR27" s="362"/>
      <c r="FS27" s="364"/>
      <c r="FT27" s="351"/>
      <c r="FU27" s="351"/>
      <c r="FV27" s="351"/>
      <c r="FW27" s="358"/>
      <c r="FX27" s="359"/>
      <c r="FY27" s="360"/>
      <c r="FZ27" s="361"/>
      <c r="GA27" s="361"/>
      <c r="GB27" s="51"/>
      <c r="GC27" s="52"/>
      <c r="GD27" s="362"/>
      <c r="GE27" s="363"/>
      <c r="GF27" s="362"/>
      <c r="GG27" s="364"/>
      <c r="GH27" s="351"/>
      <c r="GI27" s="351"/>
      <c r="GJ27" s="351"/>
      <c r="GK27" s="358"/>
      <c r="GL27" s="359"/>
      <c r="GM27" s="360"/>
      <c r="GN27" s="361"/>
      <c r="GO27" s="361"/>
      <c r="GP27" s="51"/>
      <c r="GQ27" s="52"/>
      <c r="GR27" s="362"/>
      <c r="GS27" s="363"/>
      <c r="GT27" s="362"/>
      <c r="GU27" s="364"/>
      <c r="GV27" s="351"/>
      <c r="GW27" s="351"/>
      <c r="GX27" s="351"/>
      <c r="GY27" s="358"/>
      <c r="GZ27" s="359"/>
      <c r="HA27" s="360"/>
      <c r="HB27" s="361"/>
      <c r="HC27" s="361"/>
      <c r="HD27" s="51"/>
      <c r="HE27" s="52"/>
      <c r="HF27" s="362"/>
      <c r="HG27" s="363"/>
      <c r="HH27" s="362"/>
      <c r="HI27" s="364"/>
      <c r="HJ27" s="351"/>
      <c r="HK27" s="351"/>
      <c r="HL27" s="351"/>
      <c r="HM27" s="358"/>
      <c r="HN27" s="359"/>
      <c r="HO27" s="360"/>
      <c r="HP27" s="361"/>
      <c r="HQ27" s="361"/>
      <c r="HR27" s="51"/>
      <c r="HS27" s="52"/>
      <c r="HT27" s="362"/>
      <c r="HU27" s="363"/>
      <c r="HV27" s="362"/>
      <c r="HW27" s="364"/>
      <c r="HX27" s="351"/>
      <c r="HY27" s="351"/>
      <c r="HZ27" s="351"/>
      <c r="IA27" s="358"/>
      <c r="IB27" s="359"/>
      <c r="IC27" s="360"/>
      <c r="ID27" s="361"/>
      <c r="IE27" s="361"/>
      <c r="IF27" s="51"/>
      <c r="IG27" s="52"/>
      <c r="IH27" s="362"/>
      <c r="II27" s="363"/>
      <c r="IJ27" s="362"/>
      <c r="IK27" s="364"/>
      <c r="IL27" s="351"/>
      <c r="IM27" s="351"/>
      <c r="IN27" s="351"/>
      <c r="IO27" s="358"/>
      <c r="IP27" s="359"/>
      <c r="IQ27" s="360"/>
      <c r="IR27" s="361"/>
    </row>
    <row r="28" spans="1:252" s="365" customFormat="1" ht="12.75">
      <c r="A28" s="384"/>
      <c r="B28" s="385"/>
      <c r="C28" s="386" t="s">
        <v>217</v>
      </c>
      <c r="D28" s="261"/>
      <c r="E28" s="4"/>
      <c r="F28" s="4"/>
      <c r="G28" s="4"/>
      <c r="H28" s="351"/>
      <c r="I28" s="351"/>
      <c r="J28" s="351"/>
      <c r="K28" s="358"/>
      <c r="L28" s="359"/>
      <c r="M28" s="360"/>
      <c r="N28" s="361"/>
      <c r="O28" s="361"/>
      <c r="P28" s="51"/>
      <c r="Q28" s="52"/>
      <c r="R28" s="362"/>
      <c r="S28" s="363"/>
      <c r="T28" s="362"/>
      <c r="U28" s="364"/>
      <c r="V28" s="351"/>
      <c r="W28" s="351"/>
      <c r="X28" s="351"/>
      <c r="Y28" s="358"/>
      <c r="Z28" s="359"/>
      <c r="AA28" s="360"/>
      <c r="AB28" s="361"/>
      <c r="AC28" s="361"/>
      <c r="AD28" s="51"/>
      <c r="AE28" s="52"/>
      <c r="AF28" s="362"/>
      <c r="AG28" s="363"/>
      <c r="AH28" s="362"/>
      <c r="AI28" s="364"/>
      <c r="AJ28" s="351"/>
      <c r="AK28" s="351"/>
      <c r="AL28" s="351"/>
      <c r="AM28" s="358"/>
      <c r="AN28" s="359"/>
      <c r="AO28" s="360"/>
      <c r="AP28" s="361"/>
      <c r="AQ28" s="361"/>
      <c r="AR28" s="51"/>
      <c r="AS28" s="52"/>
      <c r="AT28" s="362"/>
      <c r="AU28" s="363"/>
      <c r="AV28" s="362"/>
      <c r="AW28" s="364"/>
      <c r="AX28" s="351"/>
      <c r="AY28" s="351"/>
      <c r="AZ28" s="351"/>
      <c r="BA28" s="358"/>
      <c r="BB28" s="359"/>
      <c r="BC28" s="360"/>
      <c r="BD28" s="361"/>
      <c r="BE28" s="361"/>
      <c r="BF28" s="51"/>
      <c r="BG28" s="52"/>
      <c r="BH28" s="362"/>
      <c r="BI28" s="363"/>
      <c r="BJ28" s="362"/>
      <c r="BK28" s="364"/>
      <c r="BL28" s="351"/>
      <c r="BM28" s="351"/>
      <c r="BN28" s="351"/>
      <c r="BO28" s="358"/>
      <c r="BP28" s="359"/>
      <c r="BQ28" s="360"/>
      <c r="BR28" s="361"/>
      <c r="BS28" s="361"/>
      <c r="BT28" s="51"/>
      <c r="BU28" s="52"/>
      <c r="BV28" s="362"/>
      <c r="BW28" s="363"/>
      <c r="BX28" s="362"/>
      <c r="BY28" s="364"/>
      <c r="BZ28" s="351"/>
      <c r="CA28" s="351"/>
      <c r="CB28" s="351"/>
      <c r="CC28" s="358"/>
      <c r="CD28" s="359"/>
      <c r="CE28" s="360"/>
      <c r="CF28" s="361"/>
      <c r="CG28" s="361"/>
      <c r="CH28" s="51"/>
      <c r="CI28" s="52"/>
      <c r="CJ28" s="362"/>
      <c r="CK28" s="363"/>
      <c r="CL28" s="362"/>
      <c r="CM28" s="364"/>
      <c r="CN28" s="351"/>
      <c r="CO28" s="351"/>
      <c r="CP28" s="351"/>
      <c r="CQ28" s="358"/>
      <c r="CR28" s="359"/>
      <c r="CS28" s="360"/>
      <c r="CT28" s="361"/>
      <c r="CU28" s="361"/>
      <c r="CV28" s="51"/>
      <c r="CW28" s="52"/>
      <c r="CX28" s="362"/>
      <c r="CY28" s="363"/>
      <c r="CZ28" s="362"/>
      <c r="DA28" s="364"/>
      <c r="DB28" s="351"/>
      <c r="DC28" s="351"/>
      <c r="DD28" s="351"/>
      <c r="DE28" s="358"/>
      <c r="DF28" s="359"/>
      <c r="DG28" s="360"/>
      <c r="DH28" s="361"/>
      <c r="DI28" s="361"/>
      <c r="DJ28" s="51"/>
      <c r="DK28" s="52"/>
      <c r="DL28" s="362"/>
      <c r="DM28" s="363"/>
      <c r="DN28" s="362"/>
      <c r="DO28" s="364"/>
      <c r="DP28" s="351"/>
      <c r="DQ28" s="351"/>
      <c r="DR28" s="351"/>
      <c r="DS28" s="358"/>
      <c r="DT28" s="359"/>
      <c r="DU28" s="360"/>
      <c r="DV28" s="361"/>
      <c r="DW28" s="361"/>
      <c r="DX28" s="51"/>
      <c r="DY28" s="52"/>
      <c r="DZ28" s="362"/>
      <c r="EA28" s="363"/>
      <c r="EB28" s="362"/>
      <c r="EC28" s="364"/>
      <c r="ED28" s="351"/>
      <c r="EE28" s="351"/>
      <c r="EF28" s="351"/>
      <c r="EG28" s="358"/>
      <c r="EH28" s="359"/>
      <c r="EI28" s="360"/>
      <c r="EJ28" s="361"/>
      <c r="EK28" s="361"/>
      <c r="EL28" s="51"/>
      <c r="EM28" s="52"/>
      <c r="EN28" s="362"/>
      <c r="EO28" s="363"/>
      <c r="EP28" s="362"/>
      <c r="EQ28" s="364"/>
      <c r="ER28" s="351"/>
      <c r="ES28" s="351"/>
      <c r="ET28" s="351"/>
      <c r="EU28" s="358"/>
      <c r="EV28" s="359"/>
      <c r="EW28" s="360"/>
      <c r="EX28" s="361"/>
      <c r="EY28" s="361"/>
      <c r="EZ28" s="51"/>
      <c r="FA28" s="52"/>
      <c r="FB28" s="362"/>
      <c r="FC28" s="363"/>
      <c r="FD28" s="362"/>
      <c r="FE28" s="364"/>
      <c r="FF28" s="351"/>
      <c r="FG28" s="351"/>
      <c r="FH28" s="351"/>
      <c r="FI28" s="358"/>
      <c r="FJ28" s="359"/>
      <c r="FK28" s="360"/>
      <c r="FL28" s="361"/>
      <c r="FM28" s="361"/>
      <c r="FN28" s="51"/>
      <c r="FO28" s="52"/>
      <c r="FP28" s="362"/>
      <c r="FQ28" s="363"/>
      <c r="FR28" s="362"/>
      <c r="FS28" s="364"/>
      <c r="FT28" s="351"/>
      <c r="FU28" s="351"/>
      <c r="FV28" s="351"/>
      <c r="FW28" s="358"/>
      <c r="FX28" s="359"/>
      <c r="FY28" s="360"/>
      <c r="FZ28" s="361"/>
      <c r="GA28" s="361"/>
      <c r="GB28" s="51"/>
      <c r="GC28" s="52"/>
      <c r="GD28" s="362"/>
      <c r="GE28" s="363"/>
      <c r="GF28" s="362"/>
      <c r="GG28" s="364"/>
      <c r="GH28" s="351"/>
      <c r="GI28" s="351"/>
      <c r="GJ28" s="351"/>
      <c r="GK28" s="358"/>
      <c r="GL28" s="359"/>
      <c r="GM28" s="360"/>
      <c r="GN28" s="361"/>
      <c r="GO28" s="361"/>
      <c r="GP28" s="51"/>
      <c r="GQ28" s="52"/>
      <c r="GR28" s="362"/>
      <c r="GS28" s="363"/>
      <c r="GT28" s="362"/>
      <c r="GU28" s="364"/>
      <c r="GV28" s="351"/>
      <c r="GW28" s="351"/>
      <c r="GX28" s="351"/>
      <c r="GY28" s="358"/>
      <c r="GZ28" s="359"/>
      <c r="HA28" s="360"/>
      <c r="HB28" s="361"/>
      <c r="HC28" s="361"/>
      <c r="HD28" s="51"/>
      <c r="HE28" s="52"/>
      <c r="HF28" s="362"/>
      <c r="HG28" s="363"/>
      <c r="HH28" s="362"/>
      <c r="HI28" s="364"/>
      <c r="HJ28" s="351"/>
      <c r="HK28" s="351"/>
      <c r="HL28" s="351"/>
      <c r="HM28" s="358"/>
      <c r="HN28" s="359"/>
      <c r="HO28" s="360"/>
      <c r="HP28" s="361"/>
      <c r="HQ28" s="361"/>
      <c r="HR28" s="51"/>
      <c r="HS28" s="52"/>
      <c r="HT28" s="362"/>
      <c r="HU28" s="363"/>
      <c r="HV28" s="362"/>
      <c r="HW28" s="364"/>
      <c r="HX28" s="351"/>
      <c r="HY28" s="351"/>
      <c r="HZ28" s="351"/>
      <c r="IA28" s="358"/>
      <c r="IB28" s="359"/>
      <c r="IC28" s="360"/>
      <c r="ID28" s="361"/>
      <c r="IE28" s="361"/>
      <c r="IF28" s="51"/>
      <c r="IG28" s="52"/>
      <c r="IH28" s="362"/>
      <c r="II28" s="363"/>
      <c r="IJ28" s="362"/>
      <c r="IK28" s="364"/>
      <c r="IL28" s="351"/>
      <c r="IM28" s="351"/>
      <c r="IN28" s="351"/>
      <c r="IO28" s="358"/>
      <c r="IP28" s="359"/>
      <c r="IQ28" s="360"/>
      <c r="IR28" s="361"/>
    </row>
    <row r="29" spans="1:252" s="365" customFormat="1" ht="25.5">
      <c r="A29" s="384"/>
      <c r="B29" s="385"/>
      <c r="C29" s="386" t="s">
        <v>216</v>
      </c>
      <c r="D29" s="391" t="s">
        <v>74</v>
      </c>
      <c r="E29" s="55">
        <v>54</v>
      </c>
      <c r="F29" s="558"/>
      <c r="G29" s="85">
        <f>E29*F29</f>
        <v>0</v>
      </c>
      <c r="H29" s="351"/>
      <c r="I29" s="351"/>
      <c r="J29" s="351"/>
      <c r="K29" s="358"/>
      <c r="L29" s="359"/>
      <c r="M29" s="360"/>
      <c r="N29" s="361"/>
      <c r="O29" s="361"/>
      <c r="P29" s="51"/>
      <c r="Q29" s="52"/>
      <c r="R29" s="362"/>
      <c r="S29" s="363"/>
      <c r="T29" s="362"/>
      <c r="U29" s="364"/>
      <c r="V29" s="351"/>
      <c r="W29" s="351"/>
      <c r="X29" s="351"/>
      <c r="Y29" s="358"/>
      <c r="Z29" s="359"/>
      <c r="AA29" s="360"/>
      <c r="AB29" s="361"/>
      <c r="AC29" s="361"/>
      <c r="AD29" s="51"/>
      <c r="AE29" s="52"/>
      <c r="AF29" s="362"/>
      <c r="AG29" s="363"/>
      <c r="AH29" s="362"/>
      <c r="AI29" s="364"/>
      <c r="AJ29" s="351"/>
      <c r="AK29" s="351"/>
      <c r="AL29" s="351"/>
      <c r="AM29" s="358"/>
      <c r="AN29" s="359"/>
      <c r="AO29" s="360"/>
      <c r="AP29" s="361"/>
      <c r="AQ29" s="361"/>
      <c r="AR29" s="51"/>
      <c r="AS29" s="52"/>
      <c r="AT29" s="362"/>
      <c r="AU29" s="363"/>
      <c r="AV29" s="362"/>
      <c r="AW29" s="364"/>
      <c r="AX29" s="351"/>
      <c r="AY29" s="351"/>
      <c r="AZ29" s="351"/>
      <c r="BA29" s="358"/>
      <c r="BB29" s="359"/>
      <c r="BC29" s="360"/>
      <c r="BD29" s="361"/>
      <c r="BE29" s="361"/>
      <c r="BF29" s="51"/>
      <c r="BG29" s="52"/>
      <c r="BH29" s="362"/>
      <c r="BI29" s="363"/>
      <c r="BJ29" s="362"/>
      <c r="BK29" s="364"/>
      <c r="BL29" s="351"/>
      <c r="BM29" s="351"/>
      <c r="BN29" s="351"/>
      <c r="BO29" s="358"/>
      <c r="BP29" s="359"/>
      <c r="BQ29" s="360"/>
      <c r="BR29" s="361"/>
      <c r="BS29" s="361"/>
      <c r="BT29" s="51"/>
      <c r="BU29" s="52"/>
      <c r="BV29" s="362"/>
      <c r="BW29" s="363"/>
      <c r="BX29" s="362"/>
      <c r="BY29" s="364"/>
      <c r="BZ29" s="351"/>
      <c r="CA29" s="351"/>
      <c r="CB29" s="351"/>
      <c r="CC29" s="358"/>
      <c r="CD29" s="359"/>
      <c r="CE29" s="360"/>
      <c r="CF29" s="361"/>
      <c r="CG29" s="361"/>
      <c r="CH29" s="51"/>
      <c r="CI29" s="52"/>
      <c r="CJ29" s="362"/>
      <c r="CK29" s="363"/>
      <c r="CL29" s="362"/>
      <c r="CM29" s="364"/>
      <c r="CN29" s="351"/>
      <c r="CO29" s="351"/>
      <c r="CP29" s="351"/>
      <c r="CQ29" s="358"/>
      <c r="CR29" s="359"/>
      <c r="CS29" s="360"/>
      <c r="CT29" s="361"/>
      <c r="CU29" s="361"/>
      <c r="CV29" s="51"/>
      <c r="CW29" s="52"/>
      <c r="CX29" s="362"/>
      <c r="CY29" s="363"/>
      <c r="CZ29" s="362"/>
      <c r="DA29" s="364"/>
      <c r="DB29" s="351"/>
      <c r="DC29" s="351"/>
      <c r="DD29" s="351"/>
      <c r="DE29" s="358"/>
      <c r="DF29" s="359"/>
      <c r="DG29" s="360"/>
      <c r="DH29" s="361"/>
      <c r="DI29" s="361"/>
      <c r="DJ29" s="51"/>
      <c r="DK29" s="52"/>
      <c r="DL29" s="362"/>
      <c r="DM29" s="363"/>
      <c r="DN29" s="362"/>
      <c r="DO29" s="364"/>
      <c r="DP29" s="351"/>
      <c r="DQ29" s="351"/>
      <c r="DR29" s="351"/>
      <c r="DS29" s="358"/>
      <c r="DT29" s="359"/>
      <c r="DU29" s="360"/>
      <c r="DV29" s="361"/>
      <c r="DW29" s="361"/>
      <c r="DX29" s="51"/>
      <c r="DY29" s="52"/>
      <c r="DZ29" s="362"/>
      <c r="EA29" s="363"/>
      <c r="EB29" s="362"/>
      <c r="EC29" s="364"/>
      <c r="ED29" s="351"/>
      <c r="EE29" s="351"/>
      <c r="EF29" s="351"/>
      <c r="EG29" s="358"/>
      <c r="EH29" s="359"/>
      <c r="EI29" s="360"/>
      <c r="EJ29" s="361"/>
      <c r="EK29" s="361"/>
      <c r="EL29" s="51"/>
      <c r="EM29" s="52"/>
      <c r="EN29" s="362"/>
      <c r="EO29" s="363"/>
      <c r="EP29" s="362"/>
      <c r="EQ29" s="364"/>
      <c r="ER29" s="351"/>
      <c r="ES29" s="351"/>
      <c r="ET29" s="351"/>
      <c r="EU29" s="358"/>
      <c r="EV29" s="359"/>
      <c r="EW29" s="360"/>
      <c r="EX29" s="361"/>
      <c r="EY29" s="361"/>
      <c r="EZ29" s="51"/>
      <c r="FA29" s="52"/>
      <c r="FB29" s="362"/>
      <c r="FC29" s="363"/>
      <c r="FD29" s="362"/>
      <c r="FE29" s="364"/>
      <c r="FF29" s="351"/>
      <c r="FG29" s="351"/>
      <c r="FH29" s="351"/>
      <c r="FI29" s="358"/>
      <c r="FJ29" s="359"/>
      <c r="FK29" s="360"/>
      <c r="FL29" s="361"/>
      <c r="FM29" s="361"/>
      <c r="FN29" s="51"/>
      <c r="FO29" s="52"/>
      <c r="FP29" s="362"/>
      <c r="FQ29" s="363"/>
      <c r="FR29" s="362"/>
      <c r="FS29" s="364"/>
      <c r="FT29" s="351"/>
      <c r="FU29" s="351"/>
      <c r="FV29" s="351"/>
      <c r="FW29" s="358"/>
      <c r="FX29" s="359"/>
      <c r="FY29" s="360"/>
      <c r="FZ29" s="361"/>
      <c r="GA29" s="361"/>
      <c r="GB29" s="51"/>
      <c r="GC29" s="52"/>
      <c r="GD29" s="362"/>
      <c r="GE29" s="363"/>
      <c r="GF29" s="362"/>
      <c r="GG29" s="364"/>
      <c r="GH29" s="351"/>
      <c r="GI29" s="351"/>
      <c r="GJ29" s="351"/>
      <c r="GK29" s="358"/>
      <c r="GL29" s="359"/>
      <c r="GM29" s="360"/>
      <c r="GN29" s="361"/>
      <c r="GO29" s="361"/>
      <c r="GP29" s="51"/>
      <c r="GQ29" s="52"/>
      <c r="GR29" s="362"/>
      <c r="GS29" s="363"/>
      <c r="GT29" s="362"/>
      <c r="GU29" s="364"/>
      <c r="GV29" s="351"/>
      <c r="GW29" s="351"/>
      <c r="GX29" s="351"/>
      <c r="GY29" s="358"/>
      <c r="GZ29" s="359"/>
      <c r="HA29" s="360"/>
      <c r="HB29" s="361"/>
      <c r="HC29" s="361"/>
      <c r="HD29" s="51"/>
      <c r="HE29" s="52"/>
      <c r="HF29" s="362"/>
      <c r="HG29" s="363"/>
      <c r="HH29" s="362"/>
      <c r="HI29" s="364"/>
      <c r="HJ29" s="351"/>
      <c r="HK29" s="351"/>
      <c r="HL29" s="351"/>
      <c r="HM29" s="358"/>
      <c r="HN29" s="359"/>
      <c r="HO29" s="360"/>
      <c r="HP29" s="361"/>
      <c r="HQ29" s="361"/>
      <c r="HR29" s="51"/>
      <c r="HS29" s="52"/>
      <c r="HT29" s="362"/>
      <c r="HU29" s="363"/>
      <c r="HV29" s="362"/>
      <c r="HW29" s="364"/>
      <c r="HX29" s="351"/>
      <c r="HY29" s="351"/>
      <c r="HZ29" s="351"/>
      <c r="IA29" s="358"/>
      <c r="IB29" s="359"/>
      <c r="IC29" s="360"/>
      <c r="ID29" s="361"/>
      <c r="IE29" s="361"/>
      <c r="IF29" s="51"/>
      <c r="IG29" s="52"/>
      <c r="IH29" s="362"/>
      <c r="II29" s="363"/>
      <c r="IJ29" s="362"/>
      <c r="IK29" s="364"/>
      <c r="IL29" s="351"/>
      <c r="IM29" s="351"/>
      <c r="IN29" s="351"/>
      <c r="IO29" s="358"/>
      <c r="IP29" s="359"/>
      <c r="IQ29" s="360"/>
      <c r="IR29" s="361"/>
    </row>
    <row r="30" spans="1:252" s="365" customFormat="1" ht="12.75">
      <c r="A30" s="384"/>
      <c r="B30" s="385"/>
      <c r="C30" s="509" t="s">
        <v>387</v>
      </c>
      <c r="D30" s="391"/>
      <c r="E30" s="55"/>
      <c r="F30" s="85"/>
      <c r="G30" s="85"/>
      <c r="H30" s="351"/>
      <c r="I30" s="351"/>
      <c r="J30" s="351"/>
      <c r="K30" s="358"/>
      <c r="L30" s="359"/>
      <c r="M30" s="360"/>
      <c r="N30" s="361"/>
      <c r="O30" s="361"/>
      <c r="P30" s="51"/>
      <c r="Q30" s="52"/>
      <c r="R30" s="362"/>
      <c r="S30" s="363"/>
      <c r="T30" s="362"/>
      <c r="U30" s="364"/>
      <c r="V30" s="351"/>
      <c r="W30" s="351"/>
      <c r="X30" s="351"/>
      <c r="Y30" s="358"/>
      <c r="Z30" s="359"/>
      <c r="AA30" s="360"/>
      <c r="AB30" s="361"/>
      <c r="AC30" s="361"/>
      <c r="AD30" s="51"/>
      <c r="AE30" s="52"/>
      <c r="AF30" s="362"/>
      <c r="AG30" s="363"/>
      <c r="AH30" s="362"/>
      <c r="AI30" s="364"/>
      <c r="AJ30" s="351"/>
      <c r="AK30" s="351"/>
      <c r="AL30" s="351"/>
      <c r="AM30" s="358"/>
      <c r="AN30" s="359"/>
      <c r="AO30" s="360"/>
      <c r="AP30" s="361"/>
      <c r="AQ30" s="361"/>
      <c r="AR30" s="51"/>
      <c r="AS30" s="52"/>
      <c r="AT30" s="362"/>
      <c r="AU30" s="363"/>
      <c r="AV30" s="362"/>
      <c r="AW30" s="364"/>
      <c r="AX30" s="351"/>
      <c r="AY30" s="351"/>
      <c r="AZ30" s="351"/>
      <c r="BA30" s="358"/>
      <c r="BB30" s="359"/>
      <c r="BC30" s="360"/>
      <c r="BD30" s="361"/>
      <c r="BE30" s="361"/>
      <c r="BF30" s="51"/>
      <c r="BG30" s="52"/>
      <c r="BH30" s="362"/>
      <c r="BI30" s="363"/>
      <c r="BJ30" s="362"/>
      <c r="BK30" s="364"/>
      <c r="BL30" s="351"/>
      <c r="BM30" s="351"/>
      <c r="BN30" s="351"/>
      <c r="BO30" s="358"/>
      <c r="BP30" s="359"/>
      <c r="BQ30" s="360"/>
      <c r="BR30" s="361"/>
      <c r="BS30" s="361"/>
      <c r="BT30" s="51"/>
      <c r="BU30" s="52"/>
      <c r="BV30" s="362"/>
      <c r="BW30" s="363"/>
      <c r="BX30" s="362"/>
      <c r="BY30" s="364"/>
      <c r="BZ30" s="351"/>
      <c r="CA30" s="351"/>
      <c r="CB30" s="351"/>
      <c r="CC30" s="358"/>
      <c r="CD30" s="359"/>
      <c r="CE30" s="360"/>
      <c r="CF30" s="361"/>
      <c r="CG30" s="361"/>
      <c r="CH30" s="51"/>
      <c r="CI30" s="52"/>
      <c r="CJ30" s="362"/>
      <c r="CK30" s="363"/>
      <c r="CL30" s="362"/>
      <c r="CM30" s="364"/>
      <c r="CN30" s="351"/>
      <c r="CO30" s="351"/>
      <c r="CP30" s="351"/>
      <c r="CQ30" s="358"/>
      <c r="CR30" s="359"/>
      <c r="CS30" s="360"/>
      <c r="CT30" s="361"/>
      <c r="CU30" s="361"/>
      <c r="CV30" s="51"/>
      <c r="CW30" s="52"/>
      <c r="CX30" s="362"/>
      <c r="CY30" s="363"/>
      <c r="CZ30" s="362"/>
      <c r="DA30" s="364"/>
      <c r="DB30" s="351"/>
      <c r="DC30" s="351"/>
      <c r="DD30" s="351"/>
      <c r="DE30" s="358"/>
      <c r="DF30" s="359"/>
      <c r="DG30" s="360"/>
      <c r="DH30" s="361"/>
      <c r="DI30" s="361"/>
      <c r="DJ30" s="51"/>
      <c r="DK30" s="52"/>
      <c r="DL30" s="362"/>
      <c r="DM30" s="363"/>
      <c r="DN30" s="362"/>
      <c r="DO30" s="364"/>
      <c r="DP30" s="351"/>
      <c r="DQ30" s="351"/>
      <c r="DR30" s="351"/>
      <c r="DS30" s="358"/>
      <c r="DT30" s="359"/>
      <c r="DU30" s="360"/>
      <c r="DV30" s="361"/>
      <c r="DW30" s="361"/>
      <c r="DX30" s="51"/>
      <c r="DY30" s="52"/>
      <c r="DZ30" s="362"/>
      <c r="EA30" s="363"/>
      <c r="EB30" s="362"/>
      <c r="EC30" s="364"/>
      <c r="ED30" s="351"/>
      <c r="EE30" s="351"/>
      <c r="EF30" s="351"/>
      <c r="EG30" s="358"/>
      <c r="EH30" s="359"/>
      <c r="EI30" s="360"/>
      <c r="EJ30" s="361"/>
      <c r="EK30" s="361"/>
      <c r="EL30" s="51"/>
      <c r="EM30" s="52"/>
      <c r="EN30" s="362"/>
      <c r="EO30" s="363"/>
      <c r="EP30" s="362"/>
      <c r="EQ30" s="364"/>
      <c r="ER30" s="351"/>
      <c r="ES30" s="351"/>
      <c r="ET30" s="351"/>
      <c r="EU30" s="358"/>
      <c r="EV30" s="359"/>
      <c r="EW30" s="360"/>
      <c r="EX30" s="361"/>
      <c r="EY30" s="361"/>
      <c r="EZ30" s="51"/>
      <c r="FA30" s="52"/>
      <c r="FB30" s="362"/>
      <c r="FC30" s="363"/>
      <c r="FD30" s="362"/>
      <c r="FE30" s="364"/>
      <c r="FF30" s="351"/>
      <c r="FG30" s="351"/>
      <c r="FH30" s="351"/>
      <c r="FI30" s="358"/>
      <c r="FJ30" s="359"/>
      <c r="FK30" s="360"/>
      <c r="FL30" s="361"/>
      <c r="FM30" s="361"/>
      <c r="FN30" s="51"/>
      <c r="FO30" s="52"/>
      <c r="FP30" s="362"/>
      <c r="FQ30" s="363"/>
      <c r="FR30" s="362"/>
      <c r="FS30" s="364"/>
      <c r="FT30" s="351"/>
      <c r="FU30" s="351"/>
      <c r="FV30" s="351"/>
      <c r="FW30" s="358"/>
      <c r="FX30" s="359"/>
      <c r="FY30" s="360"/>
      <c r="FZ30" s="361"/>
      <c r="GA30" s="361"/>
      <c r="GB30" s="51"/>
      <c r="GC30" s="52"/>
      <c r="GD30" s="362"/>
      <c r="GE30" s="363"/>
      <c r="GF30" s="362"/>
      <c r="GG30" s="364"/>
      <c r="GH30" s="351"/>
      <c r="GI30" s="351"/>
      <c r="GJ30" s="351"/>
      <c r="GK30" s="358"/>
      <c r="GL30" s="359"/>
      <c r="GM30" s="360"/>
      <c r="GN30" s="361"/>
      <c r="GO30" s="361"/>
      <c r="GP30" s="51"/>
      <c r="GQ30" s="52"/>
      <c r="GR30" s="362"/>
      <c r="GS30" s="363"/>
      <c r="GT30" s="362"/>
      <c r="GU30" s="364"/>
      <c r="GV30" s="351"/>
      <c r="GW30" s="351"/>
      <c r="GX30" s="351"/>
      <c r="GY30" s="358"/>
      <c r="GZ30" s="359"/>
      <c r="HA30" s="360"/>
      <c r="HB30" s="361"/>
      <c r="HC30" s="361"/>
      <c r="HD30" s="51"/>
      <c r="HE30" s="52"/>
      <c r="HF30" s="362"/>
      <c r="HG30" s="363"/>
      <c r="HH30" s="362"/>
      <c r="HI30" s="364"/>
      <c r="HJ30" s="351"/>
      <c r="HK30" s="351"/>
      <c r="HL30" s="351"/>
      <c r="HM30" s="358"/>
      <c r="HN30" s="359"/>
      <c r="HO30" s="360"/>
      <c r="HP30" s="361"/>
      <c r="HQ30" s="361"/>
      <c r="HR30" s="51"/>
      <c r="HS30" s="52"/>
      <c r="HT30" s="362"/>
      <c r="HU30" s="363"/>
      <c r="HV30" s="362"/>
      <c r="HW30" s="364"/>
      <c r="HX30" s="351"/>
      <c r="HY30" s="351"/>
      <c r="HZ30" s="351"/>
      <c r="IA30" s="358"/>
      <c r="IB30" s="359"/>
      <c r="IC30" s="360"/>
      <c r="ID30" s="361"/>
      <c r="IE30" s="361"/>
      <c r="IF30" s="51"/>
      <c r="IG30" s="52"/>
      <c r="IH30" s="362"/>
      <c r="II30" s="363"/>
      <c r="IJ30" s="362"/>
      <c r="IK30" s="364"/>
      <c r="IL30" s="351"/>
      <c r="IM30" s="351"/>
      <c r="IN30" s="351"/>
      <c r="IO30" s="358"/>
      <c r="IP30" s="359"/>
      <c r="IQ30" s="360"/>
      <c r="IR30" s="361"/>
    </row>
    <row r="31" spans="1:252" s="365" customFormat="1" ht="12.75">
      <c r="A31" s="384"/>
      <c r="B31" s="385"/>
      <c r="C31" s="386"/>
      <c r="D31" s="391"/>
      <c r="E31" s="55"/>
      <c r="F31" s="85"/>
      <c r="G31" s="85"/>
      <c r="H31" s="351"/>
      <c r="I31" s="351"/>
      <c r="J31" s="351"/>
      <c r="K31" s="358"/>
      <c r="L31" s="359"/>
      <c r="M31" s="360"/>
      <c r="N31" s="361"/>
      <c r="O31" s="361"/>
      <c r="P31" s="51"/>
      <c r="Q31" s="52"/>
      <c r="R31" s="362"/>
      <c r="S31" s="363"/>
      <c r="T31" s="362"/>
      <c r="U31" s="364"/>
      <c r="V31" s="351"/>
      <c r="W31" s="351"/>
      <c r="X31" s="351"/>
      <c r="Y31" s="358"/>
      <c r="Z31" s="359"/>
      <c r="AA31" s="360"/>
      <c r="AB31" s="361"/>
      <c r="AC31" s="361"/>
      <c r="AD31" s="51"/>
      <c r="AE31" s="52"/>
      <c r="AF31" s="362"/>
      <c r="AG31" s="363"/>
      <c r="AH31" s="362"/>
      <c r="AI31" s="364"/>
      <c r="AJ31" s="351"/>
      <c r="AK31" s="351"/>
      <c r="AL31" s="351"/>
      <c r="AM31" s="358"/>
      <c r="AN31" s="359"/>
      <c r="AO31" s="360"/>
      <c r="AP31" s="361"/>
      <c r="AQ31" s="361"/>
      <c r="AR31" s="51"/>
      <c r="AS31" s="52"/>
      <c r="AT31" s="362"/>
      <c r="AU31" s="363"/>
      <c r="AV31" s="362"/>
      <c r="AW31" s="364"/>
      <c r="AX31" s="351"/>
      <c r="AY31" s="351"/>
      <c r="AZ31" s="351"/>
      <c r="BA31" s="358"/>
      <c r="BB31" s="359"/>
      <c r="BC31" s="360"/>
      <c r="BD31" s="361"/>
      <c r="BE31" s="361"/>
      <c r="BF31" s="51"/>
      <c r="BG31" s="52"/>
      <c r="BH31" s="362"/>
      <c r="BI31" s="363"/>
      <c r="BJ31" s="362"/>
      <c r="BK31" s="364"/>
      <c r="BL31" s="351"/>
      <c r="BM31" s="351"/>
      <c r="BN31" s="351"/>
      <c r="BO31" s="358"/>
      <c r="BP31" s="359"/>
      <c r="BQ31" s="360"/>
      <c r="BR31" s="361"/>
      <c r="BS31" s="361"/>
      <c r="BT31" s="51"/>
      <c r="BU31" s="52"/>
      <c r="BV31" s="362"/>
      <c r="BW31" s="363"/>
      <c r="BX31" s="362"/>
      <c r="BY31" s="364"/>
      <c r="BZ31" s="351"/>
      <c r="CA31" s="351"/>
      <c r="CB31" s="351"/>
      <c r="CC31" s="358"/>
      <c r="CD31" s="359"/>
      <c r="CE31" s="360"/>
      <c r="CF31" s="361"/>
      <c r="CG31" s="361"/>
      <c r="CH31" s="51"/>
      <c r="CI31" s="52"/>
      <c r="CJ31" s="362"/>
      <c r="CK31" s="363"/>
      <c r="CL31" s="362"/>
      <c r="CM31" s="364"/>
      <c r="CN31" s="351"/>
      <c r="CO31" s="351"/>
      <c r="CP31" s="351"/>
      <c r="CQ31" s="358"/>
      <c r="CR31" s="359"/>
      <c r="CS31" s="360"/>
      <c r="CT31" s="361"/>
      <c r="CU31" s="361"/>
      <c r="CV31" s="51"/>
      <c r="CW31" s="52"/>
      <c r="CX31" s="362"/>
      <c r="CY31" s="363"/>
      <c r="CZ31" s="362"/>
      <c r="DA31" s="364"/>
      <c r="DB31" s="351"/>
      <c r="DC31" s="351"/>
      <c r="DD31" s="351"/>
      <c r="DE31" s="358"/>
      <c r="DF31" s="359"/>
      <c r="DG31" s="360"/>
      <c r="DH31" s="361"/>
      <c r="DI31" s="361"/>
      <c r="DJ31" s="51"/>
      <c r="DK31" s="52"/>
      <c r="DL31" s="362"/>
      <c r="DM31" s="363"/>
      <c r="DN31" s="362"/>
      <c r="DO31" s="364"/>
      <c r="DP31" s="351"/>
      <c r="DQ31" s="351"/>
      <c r="DR31" s="351"/>
      <c r="DS31" s="358"/>
      <c r="DT31" s="359"/>
      <c r="DU31" s="360"/>
      <c r="DV31" s="361"/>
      <c r="DW31" s="361"/>
      <c r="DX31" s="51"/>
      <c r="DY31" s="52"/>
      <c r="DZ31" s="362"/>
      <c r="EA31" s="363"/>
      <c r="EB31" s="362"/>
      <c r="EC31" s="364"/>
      <c r="ED31" s="351"/>
      <c r="EE31" s="351"/>
      <c r="EF31" s="351"/>
      <c r="EG31" s="358"/>
      <c r="EH31" s="359"/>
      <c r="EI31" s="360"/>
      <c r="EJ31" s="361"/>
      <c r="EK31" s="361"/>
      <c r="EL31" s="51"/>
      <c r="EM31" s="52"/>
      <c r="EN31" s="362"/>
      <c r="EO31" s="363"/>
      <c r="EP31" s="362"/>
      <c r="EQ31" s="364"/>
      <c r="ER31" s="351"/>
      <c r="ES31" s="351"/>
      <c r="ET31" s="351"/>
      <c r="EU31" s="358"/>
      <c r="EV31" s="359"/>
      <c r="EW31" s="360"/>
      <c r="EX31" s="361"/>
      <c r="EY31" s="361"/>
      <c r="EZ31" s="51"/>
      <c r="FA31" s="52"/>
      <c r="FB31" s="362"/>
      <c r="FC31" s="363"/>
      <c r="FD31" s="362"/>
      <c r="FE31" s="364"/>
      <c r="FF31" s="351"/>
      <c r="FG31" s="351"/>
      <c r="FH31" s="351"/>
      <c r="FI31" s="358"/>
      <c r="FJ31" s="359"/>
      <c r="FK31" s="360"/>
      <c r="FL31" s="361"/>
      <c r="FM31" s="361"/>
      <c r="FN31" s="51"/>
      <c r="FO31" s="52"/>
      <c r="FP31" s="362"/>
      <c r="FQ31" s="363"/>
      <c r="FR31" s="362"/>
      <c r="FS31" s="364"/>
      <c r="FT31" s="351"/>
      <c r="FU31" s="351"/>
      <c r="FV31" s="351"/>
      <c r="FW31" s="358"/>
      <c r="FX31" s="359"/>
      <c r="FY31" s="360"/>
      <c r="FZ31" s="361"/>
      <c r="GA31" s="361"/>
      <c r="GB31" s="51"/>
      <c r="GC31" s="52"/>
      <c r="GD31" s="362"/>
      <c r="GE31" s="363"/>
      <c r="GF31" s="362"/>
      <c r="GG31" s="364"/>
      <c r="GH31" s="351"/>
      <c r="GI31" s="351"/>
      <c r="GJ31" s="351"/>
      <c r="GK31" s="358"/>
      <c r="GL31" s="359"/>
      <c r="GM31" s="360"/>
      <c r="GN31" s="361"/>
      <c r="GO31" s="361"/>
      <c r="GP31" s="51"/>
      <c r="GQ31" s="52"/>
      <c r="GR31" s="362"/>
      <c r="GS31" s="363"/>
      <c r="GT31" s="362"/>
      <c r="GU31" s="364"/>
      <c r="GV31" s="351"/>
      <c r="GW31" s="351"/>
      <c r="GX31" s="351"/>
      <c r="GY31" s="358"/>
      <c r="GZ31" s="359"/>
      <c r="HA31" s="360"/>
      <c r="HB31" s="361"/>
      <c r="HC31" s="361"/>
      <c r="HD31" s="51"/>
      <c r="HE31" s="52"/>
      <c r="HF31" s="362"/>
      <c r="HG31" s="363"/>
      <c r="HH31" s="362"/>
      <c r="HI31" s="364"/>
      <c r="HJ31" s="351"/>
      <c r="HK31" s="351"/>
      <c r="HL31" s="351"/>
      <c r="HM31" s="358"/>
      <c r="HN31" s="359"/>
      <c r="HO31" s="360"/>
      <c r="HP31" s="361"/>
      <c r="HQ31" s="361"/>
      <c r="HR31" s="51"/>
      <c r="HS31" s="52"/>
      <c r="HT31" s="362"/>
      <c r="HU31" s="363"/>
      <c r="HV31" s="362"/>
      <c r="HW31" s="364"/>
      <c r="HX31" s="351"/>
      <c r="HY31" s="351"/>
      <c r="HZ31" s="351"/>
      <c r="IA31" s="358"/>
      <c r="IB31" s="359"/>
      <c r="IC31" s="360"/>
      <c r="ID31" s="361"/>
      <c r="IE31" s="361"/>
      <c r="IF31" s="51"/>
      <c r="IG31" s="52"/>
      <c r="IH31" s="362"/>
      <c r="II31" s="363"/>
      <c r="IJ31" s="362"/>
      <c r="IK31" s="364"/>
      <c r="IL31" s="351"/>
      <c r="IM31" s="351"/>
      <c r="IN31" s="351"/>
      <c r="IO31" s="358"/>
      <c r="IP31" s="359"/>
      <c r="IQ31" s="360"/>
      <c r="IR31" s="361"/>
    </row>
    <row r="32" spans="1:252" s="351" customFormat="1">
      <c r="A32" s="5"/>
      <c r="B32" s="70"/>
      <c r="C32" s="394" t="s">
        <v>57</v>
      </c>
      <c r="D32" s="395"/>
      <c r="E32" s="396"/>
      <c r="F32" s="396"/>
      <c r="G32" s="396"/>
    </row>
    <row r="33" spans="1:252" s="351" customFormat="1">
      <c r="A33" s="5"/>
      <c r="B33" s="70"/>
      <c r="C33" s="397" t="s">
        <v>58</v>
      </c>
      <c r="D33" s="398"/>
      <c r="E33" s="399"/>
      <c r="F33" s="399"/>
      <c r="G33" s="399"/>
    </row>
    <row r="34" spans="1:252" s="351" customFormat="1">
      <c r="A34" s="5"/>
      <c r="B34" s="70"/>
      <c r="C34" s="397" t="s">
        <v>59</v>
      </c>
      <c r="D34" s="398"/>
      <c r="E34" s="399"/>
      <c r="F34" s="399"/>
      <c r="G34" s="399"/>
    </row>
    <row r="35" spans="1:252" s="351" customFormat="1">
      <c r="A35" s="5"/>
      <c r="B35" s="70"/>
      <c r="C35" s="397" t="s">
        <v>60</v>
      </c>
      <c r="D35" s="398"/>
      <c r="E35" s="399"/>
      <c r="F35" s="399"/>
      <c r="G35" s="399"/>
    </row>
    <row r="36" spans="1:252" s="365" customFormat="1">
      <c r="A36" s="384"/>
      <c r="B36" s="389"/>
      <c r="C36" s="390"/>
      <c r="D36" s="391"/>
      <c r="E36" s="55"/>
      <c r="F36" s="85"/>
      <c r="G36" s="85"/>
      <c r="H36" s="351"/>
      <c r="I36" s="351"/>
      <c r="J36" s="351"/>
      <c r="K36" s="358"/>
      <c r="L36" s="359"/>
      <c r="M36" s="360"/>
      <c r="N36" s="361"/>
      <c r="O36" s="361"/>
      <c r="P36" s="51"/>
      <c r="Q36" s="52"/>
      <c r="R36" s="362"/>
      <c r="S36" s="363"/>
      <c r="T36" s="362"/>
      <c r="U36" s="364"/>
      <c r="V36" s="351"/>
      <c r="W36" s="351"/>
      <c r="X36" s="351"/>
      <c r="Y36" s="358"/>
      <c r="Z36" s="359"/>
      <c r="AA36" s="360"/>
      <c r="AB36" s="361"/>
      <c r="AC36" s="361"/>
      <c r="AD36" s="51"/>
      <c r="AE36" s="52"/>
      <c r="AF36" s="362"/>
      <c r="AG36" s="363"/>
      <c r="AH36" s="362"/>
      <c r="AI36" s="364"/>
      <c r="AJ36" s="351"/>
      <c r="AK36" s="351"/>
      <c r="AL36" s="351"/>
      <c r="AM36" s="358"/>
      <c r="AN36" s="359"/>
      <c r="AO36" s="360"/>
      <c r="AP36" s="361"/>
      <c r="AQ36" s="361"/>
      <c r="AR36" s="51"/>
      <c r="AS36" s="52"/>
      <c r="AT36" s="362"/>
      <c r="AU36" s="363"/>
      <c r="AV36" s="362"/>
      <c r="AW36" s="364"/>
      <c r="AX36" s="351"/>
      <c r="AY36" s="351"/>
      <c r="AZ36" s="351"/>
      <c r="BA36" s="358"/>
      <c r="BB36" s="359"/>
      <c r="BC36" s="360"/>
      <c r="BD36" s="361"/>
      <c r="BE36" s="361"/>
      <c r="BF36" s="51"/>
      <c r="BG36" s="52"/>
      <c r="BH36" s="362"/>
      <c r="BI36" s="363"/>
      <c r="BJ36" s="362"/>
      <c r="BK36" s="364"/>
      <c r="BL36" s="351"/>
      <c r="BM36" s="351"/>
      <c r="BN36" s="351"/>
      <c r="BO36" s="358"/>
      <c r="BP36" s="359"/>
      <c r="BQ36" s="360"/>
      <c r="BR36" s="361"/>
      <c r="BS36" s="361"/>
      <c r="BT36" s="51"/>
      <c r="BU36" s="52"/>
      <c r="BV36" s="362"/>
      <c r="BW36" s="363"/>
      <c r="BX36" s="362"/>
      <c r="BY36" s="364"/>
      <c r="BZ36" s="351"/>
      <c r="CA36" s="351"/>
      <c r="CB36" s="351"/>
      <c r="CC36" s="358"/>
      <c r="CD36" s="359"/>
      <c r="CE36" s="360"/>
      <c r="CF36" s="361"/>
      <c r="CG36" s="361"/>
      <c r="CH36" s="51"/>
      <c r="CI36" s="52"/>
      <c r="CJ36" s="362"/>
      <c r="CK36" s="363"/>
      <c r="CL36" s="362"/>
      <c r="CM36" s="364"/>
      <c r="CN36" s="351"/>
      <c r="CO36" s="351"/>
      <c r="CP36" s="351"/>
      <c r="CQ36" s="358"/>
      <c r="CR36" s="359"/>
      <c r="CS36" s="360"/>
      <c r="CT36" s="361"/>
      <c r="CU36" s="361"/>
      <c r="CV36" s="51"/>
      <c r="CW36" s="52"/>
      <c r="CX36" s="362"/>
      <c r="CY36" s="363"/>
      <c r="CZ36" s="362"/>
      <c r="DA36" s="364"/>
      <c r="DB36" s="351"/>
      <c r="DC36" s="351"/>
      <c r="DD36" s="351"/>
      <c r="DE36" s="358"/>
      <c r="DF36" s="359"/>
      <c r="DG36" s="360"/>
      <c r="DH36" s="361"/>
      <c r="DI36" s="361"/>
      <c r="DJ36" s="51"/>
      <c r="DK36" s="52"/>
      <c r="DL36" s="362"/>
      <c r="DM36" s="363"/>
      <c r="DN36" s="362"/>
      <c r="DO36" s="364"/>
      <c r="DP36" s="351"/>
      <c r="DQ36" s="351"/>
      <c r="DR36" s="351"/>
      <c r="DS36" s="358"/>
      <c r="DT36" s="359"/>
      <c r="DU36" s="360"/>
      <c r="DV36" s="361"/>
      <c r="DW36" s="361"/>
      <c r="DX36" s="51"/>
      <c r="DY36" s="52"/>
      <c r="DZ36" s="362"/>
      <c r="EA36" s="363"/>
      <c r="EB36" s="362"/>
      <c r="EC36" s="364"/>
      <c r="ED36" s="351"/>
      <c r="EE36" s="351"/>
      <c r="EF36" s="351"/>
      <c r="EG36" s="358"/>
      <c r="EH36" s="359"/>
      <c r="EI36" s="360"/>
      <c r="EJ36" s="361"/>
      <c r="EK36" s="361"/>
      <c r="EL36" s="51"/>
      <c r="EM36" s="52"/>
      <c r="EN36" s="362"/>
      <c r="EO36" s="363"/>
      <c r="EP36" s="362"/>
      <c r="EQ36" s="364"/>
      <c r="ER36" s="351"/>
      <c r="ES36" s="351"/>
      <c r="ET36" s="351"/>
      <c r="EU36" s="358"/>
      <c r="EV36" s="359"/>
      <c r="EW36" s="360"/>
      <c r="EX36" s="361"/>
      <c r="EY36" s="361"/>
      <c r="EZ36" s="51"/>
      <c r="FA36" s="52"/>
      <c r="FB36" s="362"/>
      <c r="FC36" s="363"/>
      <c r="FD36" s="362"/>
      <c r="FE36" s="364"/>
      <c r="FF36" s="351"/>
      <c r="FG36" s="351"/>
      <c r="FH36" s="351"/>
      <c r="FI36" s="358"/>
      <c r="FJ36" s="359"/>
      <c r="FK36" s="360"/>
      <c r="FL36" s="361"/>
      <c r="FM36" s="361"/>
      <c r="FN36" s="51"/>
      <c r="FO36" s="52"/>
      <c r="FP36" s="362"/>
      <c r="FQ36" s="363"/>
      <c r="FR36" s="362"/>
      <c r="FS36" s="364"/>
      <c r="FT36" s="351"/>
      <c r="FU36" s="351"/>
      <c r="FV36" s="351"/>
      <c r="FW36" s="358"/>
      <c r="FX36" s="359"/>
      <c r="FY36" s="360"/>
      <c r="FZ36" s="361"/>
      <c r="GA36" s="361"/>
      <c r="GB36" s="51"/>
      <c r="GC36" s="52"/>
      <c r="GD36" s="362"/>
      <c r="GE36" s="363"/>
      <c r="GF36" s="362"/>
      <c r="GG36" s="364"/>
      <c r="GH36" s="351"/>
      <c r="GI36" s="351"/>
      <c r="GJ36" s="351"/>
      <c r="GK36" s="358"/>
      <c r="GL36" s="359"/>
      <c r="GM36" s="360"/>
      <c r="GN36" s="361"/>
      <c r="GO36" s="361"/>
      <c r="GP36" s="51"/>
      <c r="GQ36" s="52"/>
      <c r="GR36" s="362"/>
      <c r="GS36" s="363"/>
      <c r="GT36" s="362"/>
      <c r="GU36" s="364"/>
      <c r="GV36" s="351"/>
      <c r="GW36" s="351"/>
      <c r="GX36" s="351"/>
      <c r="GY36" s="358"/>
      <c r="GZ36" s="359"/>
      <c r="HA36" s="360"/>
      <c r="HB36" s="361"/>
      <c r="HC36" s="361"/>
      <c r="HD36" s="51"/>
      <c r="HE36" s="52"/>
      <c r="HF36" s="362"/>
      <c r="HG36" s="363"/>
      <c r="HH36" s="362"/>
      <c r="HI36" s="364"/>
      <c r="HJ36" s="351"/>
      <c r="HK36" s="351"/>
      <c r="HL36" s="351"/>
      <c r="HM36" s="358"/>
      <c r="HN36" s="359"/>
      <c r="HO36" s="360"/>
      <c r="HP36" s="361"/>
      <c r="HQ36" s="361"/>
      <c r="HR36" s="51"/>
      <c r="HS36" s="52"/>
      <c r="HT36" s="362"/>
      <c r="HU36" s="363"/>
      <c r="HV36" s="362"/>
      <c r="HW36" s="364"/>
      <c r="HX36" s="351"/>
      <c r="HY36" s="351"/>
      <c r="HZ36" s="351"/>
      <c r="IA36" s="358"/>
      <c r="IB36" s="359"/>
      <c r="IC36" s="360"/>
      <c r="ID36" s="361"/>
      <c r="IE36" s="361"/>
      <c r="IF36" s="51"/>
      <c r="IG36" s="52"/>
      <c r="IH36" s="362"/>
      <c r="II36" s="363"/>
      <c r="IJ36" s="362"/>
      <c r="IK36" s="364"/>
      <c r="IL36" s="351"/>
      <c r="IM36" s="351"/>
      <c r="IN36" s="351"/>
      <c r="IO36" s="358"/>
      <c r="IP36" s="359"/>
      <c r="IQ36" s="360"/>
      <c r="IR36" s="361"/>
    </row>
    <row r="37" spans="1:252" s="365" customFormat="1">
      <c r="A37" s="384" t="s">
        <v>61</v>
      </c>
      <c r="B37" s="389" t="s">
        <v>78</v>
      </c>
      <c r="C37" s="390" t="s">
        <v>79</v>
      </c>
      <c r="D37" s="391"/>
      <c r="E37" s="55"/>
      <c r="F37" s="85"/>
      <c r="G37" s="85"/>
      <c r="H37" s="351"/>
      <c r="I37" s="351"/>
      <c r="J37" s="351"/>
      <c r="K37" s="358"/>
      <c r="L37" s="359"/>
      <c r="M37" s="360"/>
      <c r="N37" s="361"/>
      <c r="O37" s="361"/>
      <c r="P37" s="51"/>
      <c r="Q37" s="52"/>
      <c r="R37" s="362"/>
      <c r="S37" s="363"/>
      <c r="T37" s="362"/>
      <c r="U37" s="364"/>
      <c r="V37" s="351"/>
      <c r="W37" s="351"/>
      <c r="X37" s="351"/>
      <c r="Y37" s="358"/>
      <c r="Z37" s="359"/>
      <c r="AA37" s="360"/>
      <c r="AB37" s="361"/>
      <c r="AC37" s="361"/>
      <c r="AD37" s="51"/>
      <c r="AE37" s="52"/>
      <c r="AF37" s="362"/>
      <c r="AG37" s="363"/>
      <c r="AH37" s="362"/>
      <c r="AI37" s="364"/>
      <c r="AJ37" s="351"/>
      <c r="AK37" s="351"/>
      <c r="AL37" s="351"/>
      <c r="AM37" s="358"/>
      <c r="AN37" s="359"/>
      <c r="AO37" s="360"/>
      <c r="AP37" s="361"/>
      <c r="AQ37" s="361"/>
      <c r="AR37" s="51"/>
      <c r="AS37" s="52"/>
      <c r="AT37" s="362"/>
      <c r="AU37" s="363"/>
      <c r="AV37" s="362"/>
      <c r="AW37" s="364"/>
      <c r="AX37" s="351"/>
      <c r="AY37" s="351"/>
      <c r="AZ37" s="351"/>
      <c r="BA37" s="358"/>
      <c r="BB37" s="359"/>
      <c r="BC37" s="360"/>
      <c r="BD37" s="361"/>
      <c r="BE37" s="361"/>
      <c r="BF37" s="51"/>
      <c r="BG37" s="52"/>
      <c r="BH37" s="362"/>
      <c r="BI37" s="363"/>
      <c r="BJ37" s="362"/>
      <c r="BK37" s="364"/>
      <c r="BL37" s="351"/>
      <c r="BM37" s="351"/>
      <c r="BN37" s="351"/>
      <c r="BO37" s="358"/>
      <c r="BP37" s="359"/>
      <c r="BQ37" s="360"/>
      <c r="BR37" s="361"/>
      <c r="BS37" s="361"/>
      <c r="BT37" s="51"/>
      <c r="BU37" s="52"/>
      <c r="BV37" s="362"/>
      <c r="BW37" s="363"/>
      <c r="BX37" s="362"/>
      <c r="BY37" s="364"/>
      <c r="BZ37" s="351"/>
      <c r="CA37" s="351"/>
      <c r="CB37" s="351"/>
      <c r="CC37" s="358"/>
      <c r="CD37" s="359"/>
      <c r="CE37" s="360"/>
      <c r="CF37" s="361"/>
      <c r="CG37" s="361"/>
      <c r="CH37" s="51"/>
      <c r="CI37" s="52"/>
      <c r="CJ37" s="362"/>
      <c r="CK37" s="363"/>
      <c r="CL37" s="362"/>
      <c r="CM37" s="364"/>
      <c r="CN37" s="351"/>
      <c r="CO37" s="351"/>
      <c r="CP37" s="351"/>
      <c r="CQ37" s="358"/>
      <c r="CR37" s="359"/>
      <c r="CS37" s="360"/>
      <c r="CT37" s="361"/>
      <c r="CU37" s="361"/>
      <c r="CV37" s="51"/>
      <c r="CW37" s="52"/>
      <c r="CX37" s="362"/>
      <c r="CY37" s="363"/>
      <c r="CZ37" s="362"/>
      <c r="DA37" s="364"/>
      <c r="DB37" s="351"/>
      <c r="DC37" s="351"/>
      <c r="DD37" s="351"/>
      <c r="DE37" s="358"/>
      <c r="DF37" s="359"/>
      <c r="DG37" s="360"/>
      <c r="DH37" s="361"/>
      <c r="DI37" s="361"/>
      <c r="DJ37" s="51"/>
      <c r="DK37" s="52"/>
      <c r="DL37" s="362"/>
      <c r="DM37" s="363"/>
      <c r="DN37" s="362"/>
      <c r="DO37" s="364"/>
      <c r="DP37" s="351"/>
      <c r="DQ37" s="351"/>
      <c r="DR37" s="351"/>
      <c r="DS37" s="358"/>
      <c r="DT37" s="359"/>
      <c r="DU37" s="360"/>
      <c r="DV37" s="361"/>
      <c r="DW37" s="361"/>
      <c r="DX37" s="51"/>
      <c r="DY37" s="52"/>
      <c r="DZ37" s="362"/>
      <c r="EA37" s="363"/>
      <c r="EB37" s="362"/>
      <c r="EC37" s="364"/>
      <c r="ED37" s="351"/>
      <c r="EE37" s="351"/>
      <c r="EF37" s="351"/>
      <c r="EG37" s="358"/>
      <c r="EH37" s="359"/>
      <c r="EI37" s="360"/>
      <c r="EJ37" s="361"/>
      <c r="EK37" s="361"/>
      <c r="EL37" s="51"/>
      <c r="EM37" s="52"/>
      <c r="EN37" s="362"/>
      <c r="EO37" s="363"/>
      <c r="EP37" s="362"/>
      <c r="EQ37" s="364"/>
      <c r="ER37" s="351"/>
      <c r="ES37" s="351"/>
      <c r="ET37" s="351"/>
      <c r="EU37" s="358"/>
      <c r="EV37" s="359"/>
      <c r="EW37" s="360"/>
      <c r="EX37" s="361"/>
      <c r="EY37" s="361"/>
      <c r="EZ37" s="51"/>
      <c r="FA37" s="52"/>
      <c r="FB37" s="362"/>
      <c r="FC37" s="363"/>
      <c r="FD37" s="362"/>
      <c r="FE37" s="364"/>
      <c r="FF37" s="351"/>
      <c r="FG37" s="351"/>
      <c r="FH37" s="351"/>
      <c r="FI37" s="358"/>
      <c r="FJ37" s="359"/>
      <c r="FK37" s="360"/>
      <c r="FL37" s="361"/>
      <c r="FM37" s="361"/>
      <c r="FN37" s="51"/>
      <c r="FO37" s="52"/>
      <c r="FP37" s="362"/>
      <c r="FQ37" s="363"/>
      <c r="FR37" s="362"/>
      <c r="FS37" s="364"/>
      <c r="FT37" s="351"/>
      <c r="FU37" s="351"/>
      <c r="FV37" s="351"/>
      <c r="FW37" s="358"/>
      <c r="FX37" s="359"/>
      <c r="FY37" s="360"/>
      <c r="FZ37" s="361"/>
      <c r="GA37" s="361"/>
      <c r="GB37" s="51"/>
      <c r="GC37" s="52"/>
      <c r="GD37" s="362"/>
      <c r="GE37" s="363"/>
      <c r="GF37" s="362"/>
      <c r="GG37" s="364"/>
      <c r="GH37" s="351"/>
      <c r="GI37" s="351"/>
      <c r="GJ37" s="351"/>
      <c r="GK37" s="358"/>
      <c r="GL37" s="359"/>
      <c r="GM37" s="360"/>
      <c r="GN37" s="361"/>
      <c r="GO37" s="361"/>
      <c r="GP37" s="51"/>
      <c r="GQ37" s="52"/>
      <c r="GR37" s="362"/>
      <c r="GS37" s="363"/>
      <c r="GT37" s="362"/>
      <c r="GU37" s="364"/>
      <c r="GV37" s="351"/>
      <c r="GW37" s="351"/>
      <c r="GX37" s="351"/>
      <c r="GY37" s="358"/>
      <c r="GZ37" s="359"/>
      <c r="HA37" s="360"/>
      <c r="HB37" s="361"/>
      <c r="HC37" s="361"/>
      <c r="HD37" s="51"/>
      <c r="HE37" s="52"/>
      <c r="HF37" s="362"/>
      <c r="HG37" s="363"/>
      <c r="HH37" s="362"/>
      <c r="HI37" s="364"/>
      <c r="HJ37" s="351"/>
      <c r="HK37" s="351"/>
      <c r="HL37" s="351"/>
      <c r="HM37" s="358"/>
      <c r="HN37" s="359"/>
      <c r="HO37" s="360"/>
      <c r="HP37" s="361"/>
      <c r="HQ37" s="361"/>
      <c r="HR37" s="51"/>
      <c r="HS37" s="52"/>
      <c r="HT37" s="362"/>
      <c r="HU37" s="363"/>
      <c r="HV37" s="362"/>
      <c r="HW37" s="364"/>
      <c r="HX37" s="351"/>
      <c r="HY37" s="351"/>
      <c r="HZ37" s="351"/>
      <c r="IA37" s="358"/>
      <c r="IB37" s="359"/>
      <c r="IC37" s="360"/>
      <c r="ID37" s="361"/>
      <c r="IE37" s="361"/>
      <c r="IF37" s="51"/>
      <c r="IG37" s="52"/>
      <c r="IH37" s="362"/>
      <c r="II37" s="363"/>
      <c r="IJ37" s="362"/>
      <c r="IK37" s="364"/>
      <c r="IL37" s="351"/>
      <c r="IM37" s="351"/>
      <c r="IN37" s="351"/>
      <c r="IO37" s="358"/>
      <c r="IP37" s="359"/>
      <c r="IQ37" s="360"/>
      <c r="IR37" s="361"/>
    </row>
    <row r="38" spans="1:252" s="365" customFormat="1">
      <c r="A38" s="384"/>
      <c r="B38" s="389"/>
      <c r="C38" s="390" t="s">
        <v>220</v>
      </c>
      <c r="D38" s="391"/>
      <c r="E38" s="55"/>
      <c r="F38" s="85"/>
      <c r="G38" s="85"/>
      <c r="H38" s="351"/>
      <c r="I38" s="351"/>
      <c r="J38" s="351"/>
      <c r="K38" s="358"/>
      <c r="L38" s="359"/>
      <c r="M38" s="360"/>
      <c r="N38" s="361"/>
      <c r="O38" s="361"/>
      <c r="P38" s="51"/>
      <c r="Q38" s="52"/>
      <c r="R38" s="362"/>
      <c r="S38" s="363"/>
      <c r="T38" s="362"/>
      <c r="U38" s="364"/>
      <c r="V38" s="351"/>
      <c r="W38" s="351"/>
      <c r="X38" s="351"/>
      <c r="Y38" s="358"/>
      <c r="Z38" s="359"/>
      <c r="AA38" s="360"/>
      <c r="AB38" s="361"/>
      <c r="AC38" s="361"/>
      <c r="AD38" s="51"/>
      <c r="AE38" s="52"/>
      <c r="AF38" s="362"/>
      <c r="AG38" s="363"/>
      <c r="AH38" s="362"/>
      <c r="AI38" s="364"/>
      <c r="AJ38" s="351"/>
      <c r="AK38" s="351"/>
      <c r="AL38" s="351"/>
      <c r="AM38" s="358"/>
      <c r="AN38" s="359"/>
      <c r="AO38" s="360"/>
      <c r="AP38" s="361"/>
      <c r="AQ38" s="361"/>
      <c r="AR38" s="51"/>
      <c r="AS38" s="52"/>
      <c r="AT38" s="362"/>
      <c r="AU38" s="363"/>
      <c r="AV38" s="362"/>
      <c r="AW38" s="364"/>
      <c r="AX38" s="351"/>
      <c r="AY38" s="351"/>
      <c r="AZ38" s="351"/>
      <c r="BA38" s="358"/>
      <c r="BB38" s="359"/>
      <c r="BC38" s="360"/>
      <c r="BD38" s="361"/>
      <c r="BE38" s="361"/>
      <c r="BF38" s="51"/>
      <c r="BG38" s="52"/>
      <c r="BH38" s="362"/>
      <c r="BI38" s="363"/>
      <c r="BJ38" s="362"/>
      <c r="BK38" s="364"/>
      <c r="BL38" s="351"/>
      <c r="BM38" s="351"/>
      <c r="BN38" s="351"/>
      <c r="BO38" s="358"/>
      <c r="BP38" s="359"/>
      <c r="BQ38" s="360"/>
      <c r="BR38" s="361"/>
      <c r="BS38" s="361"/>
      <c r="BT38" s="51"/>
      <c r="BU38" s="52"/>
      <c r="BV38" s="362"/>
      <c r="BW38" s="363"/>
      <c r="BX38" s="362"/>
      <c r="BY38" s="364"/>
      <c r="BZ38" s="351"/>
      <c r="CA38" s="351"/>
      <c r="CB38" s="351"/>
      <c r="CC38" s="358"/>
      <c r="CD38" s="359"/>
      <c r="CE38" s="360"/>
      <c r="CF38" s="361"/>
      <c r="CG38" s="361"/>
      <c r="CH38" s="51"/>
      <c r="CI38" s="52"/>
      <c r="CJ38" s="362"/>
      <c r="CK38" s="363"/>
      <c r="CL38" s="362"/>
      <c r="CM38" s="364"/>
      <c r="CN38" s="351"/>
      <c r="CO38" s="351"/>
      <c r="CP38" s="351"/>
      <c r="CQ38" s="358"/>
      <c r="CR38" s="359"/>
      <c r="CS38" s="360"/>
      <c r="CT38" s="361"/>
      <c r="CU38" s="361"/>
      <c r="CV38" s="51"/>
      <c r="CW38" s="52"/>
      <c r="CX38" s="362"/>
      <c r="CY38" s="363"/>
      <c r="CZ38" s="362"/>
      <c r="DA38" s="364"/>
      <c r="DB38" s="351"/>
      <c r="DC38" s="351"/>
      <c r="DD38" s="351"/>
      <c r="DE38" s="358"/>
      <c r="DF38" s="359"/>
      <c r="DG38" s="360"/>
      <c r="DH38" s="361"/>
      <c r="DI38" s="361"/>
      <c r="DJ38" s="51"/>
      <c r="DK38" s="52"/>
      <c r="DL38" s="362"/>
      <c r="DM38" s="363"/>
      <c r="DN38" s="362"/>
      <c r="DO38" s="364"/>
      <c r="DP38" s="351"/>
      <c r="DQ38" s="351"/>
      <c r="DR38" s="351"/>
      <c r="DS38" s="358"/>
      <c r="DT38" s="359"/>
      <c r="DU38" s="360"/>
      <c r="DV38" s="361"/>
      <c r="DW38" s="361"/>
      <c r="DX38" s="51"/>
      <c r="DY38" s="52"/>
      <c r="DZ38" s="362"/>
      <c r="EA38" s="363"/>
      <c r="EB38" s="362"/>
      <c r="EC38" s="364"/>
      <c r="ED38" s="351"/>
      <c r="EE38" s="351"/>
      <c r="EF38" s="351"/>
      <c r="EG38" s="358"/>
      <c r="EH38" s="359"/>
      <c r="EI38" s="360"/>
      <c r="EJ38" s="361"/>
      <c r="EK38" s="361"/>
      <c r="EL38" s="51"/>
      <c r="EM38" s="52"/>
      <c r="EN38" s="362"/>
      <c r="EO38" s="363"/>
      <c r="EP38" s="362"/>
      <c r="EQ38" s="364"/>
      <c r="ER38" s="351"/>
      <c r="ES38" s="351"/>
      <c r="ET38" s="351"/>
      <c r="EU38" s="358"/>
      <c r="EV38" s="359"/>
      <c r="EW38" s="360"/>
      <c r="EX38" s="361"/>
      <c r="EY38" s="361"/>
      <c r="EZ38" s="51"/>
      <c r="FA38" s="52"/>
      <c r="FB38" s="362"/>
      <c r="FC38" s="363"/>
      <c r="FD38" s="362"/>
      <c r="FE38" s="364"/>
      <c r="FF38" s="351"/>
      <c r="FG38" s="351"/>
      <c r="FH38" s="351"/>
      <c r="FI38" s="358"/>
      <c r="FJ38" s="359"/>
      <c r="FK38" s="360"/>
      <c r="FL38" s="361"/>
      <c r="FM38" s="361"/>
      <c r="FN38" s="51"/>
      <c r="FO38" s="52"/>
      <c r="FP38" s="362"/>
      <c r="FQ38" s="363"/>
      <c r="FR38" s="362"/>
      <c r="FS38" s="364"/>
      <c r="FT38" s="351"/>
      <c r="FU38" s="351"/>
      <c r="FV38" s="351"/>
      <c r="FW38" s="358"/>
      <c r="FX38" s="359"/>
      <c r="FY38" s="360"/>
      <c r="FZ38" s="361"/>
      <c r="GA38" s="361"/>
      <c r="GB38" s="51"/>
      <c r="GC38" s="52"/>
      <c r="GD38" s="362"/>
      <c r="GE38" s="363"/>
      <c r="GF38" s="362"/>
      <c r="GG38" s="364"/>
      <c r="GH38" s="351"/>
      <c r="GI38" s="351"/>
      <c r="GJ38" s="351"/>
      <c r="GK38" s="358"/>
      <c r="GL38" s="359"/>
      <c r="GM38" s="360"/>
      <c r="GN38" s="361"/>
      <c r="GO38" s="361"/>
      <c r="GP38" s="51"/>
      <c r="GQ38" s="52"/>
      <c r="GR38" s="362"/>
      <c r="GS38" s="363"/>
      <c r="GT38" s="362"/>
      <c r="GU38" s="364"/>
      <c r="GV38" s="351"/>
      <c r="GW38" s="351"/>
      <c r="GX38" s="351"/>
      <c r="GY38" s="358"/>
      <c r="GZ38" s="359"/>
      <c r="HA38" s="360"/>
      <c r="HB38" s="361"/>
      <c r="HC38" s="361"/>
      <c r="HD38" s="51"/>
      <c r="HE38" s="52"/>
      <c r="HF38" s="362"/>
      <c r="HG38" s="363"/>
      <c r="HH38" s="362"/>
      <c r="HI38" s="364"/>
      <c r="HJ38" s="351"/>
      <c r="HK38" s="351"/>
      <c r="HL38" s="351"/>
      <c r="HM38" s="358"/>
      <c r="HN38" s="359"/>
      <c r="HO38" s="360"/>
      <c r="HP38" s="361"/>
      <c r="HQ38" s="361"/>
      <c r="HR38" s="51"/>
      <c r="HS38" s="52"/>
      <c r="HT38" s="362"/>
      <c r="HU38" s="363"/>
      <c r="HV38" s="362"/>
      <c r="HW38" s="364"/>
      <c r="HX38" s="351"/>
      <c r="HY38" s="351"/>
      <c r="HZ38" s="351"/>
      <c r="IA38" s="358"/>
      <c r="IB38" s="359"/>
      <c r="IC38" s="360"/>
      <c r="ID38" s="361"/>
      <c r="IE38" s="361"/>
      <c r="IF38" s="51"/>
      <c r="IG38" s="52"/>
      <c r="IH38" s="362"/>
      <c r="II38" s="363"/>
      <c r="IJ38" s="362"/>
      <c r="IK38" s="364"/>
      <c r="IL38" s="351"/>
      <c r="IM38" s="351"/>
      <c r="IN38" s="351"/>
      <c r="IO38" s="358"/>
      <c r="IP38" s="359"/>
      <c r="IQ38" s="360"/>
      <c r="IR38" s="361"/>
    </row>
    <row r="39" spans="1:252" s="365" customFormat="1" ht="38.25">
      <c r="A39" s="384"/>
      <c r="B39" s="385"/>
      <c r="C39" s="392" t="s">
        <v>196</v>
      </c>
      <c r="D39" s="387"/>
      <c r="E39" s="388"/>
      <c r="F39" s="377"/>
      <c r="G39" s="46"/>
      <c r="H39" s="351"/>
      <c r="I39" s="351"/>
      <c r="J39" s="351"/>
      <c r="K39" s="358"/>
      <c r="L39" s="359"/>
      <c r="M39" s="360"/>
      <c r="N39" s="361"/>
      <c r="O39" s="361"/>
      <c r="P39" s="51"/>
      <c r="Q39" s="52"/>
      <c r="R39" s="362"/>
      <c r="S39" s="363"/>
      <c r="T39" s="362"/>
      <c r="U39" s="364"/>
      <c r="V39" s="351"/>
      <c r="W39" s="351"/>
      <c r="X39" s="351"/>
      <c r="Y39" s="358"/>
      <c r="Z39" s="359"/>
      <c r="AA39" s="360"/>
      <c r="AB39" s="361"/>
      <c r="AC39" s="361"/>
      <c r="AD39" s="51"/>
      <c r="AE39" s="52"/>
      <c r="AF39" s="362"/>
      <c r="AG39" s="363"/>
      <c r="AH39" s="362"/>
      <c r="AI39" s="364"/>
      <c r="AJ39" s="351"/>
      <c r="AK39" s="351"/>
      <c r="AL39" s="351"/>
      <c r="AM39" s="358"/>
      <c r="AN39" s="359"/>
      <c r="AO39" s="360"/>
      <c r="AP39" s="361"/>
      <c r="AQ39" s="361"/>
      <c r="AR39" s="51"/>
      <c r="AS39" s="52"/>
      <c r="AT39" s="362"/>
      <c r="AU39" s="363"/>
      <c r="AV39" s="362"/>
      <c r="AW39" s="364"/>
      <c r="AX39" s="351"/>
      <c r="AY39" s="351"/>
      <c r="AZ39" s="351"/>
      <c r="BA39" s="358"/>
      <c r="BB39" s="359"/>
      <c r="BC39" s="360"/>
      <c r="BD39" s="361"/>
      <c r="BE39" s="361"/>
      <c r="BF39" s="51"/>
      <c r="BG39" s="52"/>
      <c r="BH39" s="362"/>
      <c r="BI39" s="363"/>
      <c r="BJ39" s="362"/>
      <c r="BK39" s="364"/>
      <c r="BL39" s="351"/>
      <c r="BM39" s="351"/>
      <c r="BN39" s="351"/>
      <c r="BO39" s="358"/>
      <c r="BP39" s="359"/>
      <c r="BQ39" s="360"/>
      <c r="BR39" s="361"/>
      <c r="BS39" s="361"/>
      <c r="BT39" s="51"/>
      <c r="BU39" s="52"/>
      <c r="BV39" s="362"/>
      <c r="BW39" s="363"/>
      <c r="BX39" s="362"/>
      <c r="BY39" s="364"/>
      <c r="BZ39" s="351"/>
      <c r="CA39" s="351"/>
      <c r="CB39" s="351"/>
      <c r="CC39" s="358"/>
      <c r="CD39" s="359"/>
      <c r="CE39" s="360"/>
      <c r="CF39" s="361"/>
      <c r="CG39" s="361"/>
      <c r="CH39" s="51"/>
      <c r="CI39" s="52"/>
      <c r="CJ39" s="362"/>
      <c r="CK39" s="363"/>
      <c r="CL39" s="362"/>
      <c r="CM39" s="364"/>
      <c r="CN39" s="351"/>
      <c r="CO39" s="351"/>
      <c r="CP39" s="351"/>
      <c r="CQ39" s="358"/>
      <c r="CR39" s="359"/>
      <c r="CS39" s="360"/>
      <c r="CT39" s="361"/>
      <c r="CU39" s="361"/>
      <c r="CV39" s="51"/>
      <c r="CW39" s="52"/>
      <c r="CX39" s="362"/>
      <c r="CY39" s="363"/>
      <c r="CZ39" s="362"/>
      <c r="DA39" s="364"/>
      <c r="DB39" s="351"/>
      <c r="DC39" s="351"/>
      <c r="DD39" s="351"/>
      <c r="DE39" s="358"/>
      <c r="DF39" s="359"/>
      <c r="DG39" s="360"/>
      <c r="DH39" s="361"/>
      <c r="DI39" s="361"/>
      <c r="DJ39" s="51"/>
      <c r="DK39" s="52"/>
      <c r="DL39" s="362"/>
      <c r="DM39" s="363"/>
      <c r="DN39" s="362"/>
      <c r="DO39" s="364"/>
      <c r="DP39" s="351"/>
      <c r="DQ39" s="351"/>
      <c r="DR39" s="351"/>
      <c r="DS39" s="358"/>
      <c r="DT39" s="359"/>
      <c r="DU39" s="360"/>
      <c r="DV39" s="361"/>
      <c r="DW39" s="361"/>
      <c r="DX39" s="51"/>
      <c r="DY39" s="52"/>
      <c r="DZ39" s="362"/>
      <c r="EA39" s="363"/>
      <c r="EB39" s="362"/>
      <c r="EC39" s="364"/>
      <c r="ED39" s="351"/>
      <c r="EE39" s="351"/>
      <c r="EF39" s="351"/>
      <c r="EG39" s="358"/>
      <c r="EH39" s="359"/>
      <c r="EI39" s="360"/>
      <c r="EJ39" s="361"/>
      <c r="EK39" s="361"/>
      <c r="EL39" s="51"/>
      <c r="EM39" s="52"/>
      <c r="EN39" s="362"/>
      <c r="EO39" s="363"/>
      <c r="EP39" s="362"/>
      <c r="EQ39" s="364"/>
      <c r="ER39" s="351"/>
      <c r="ES39" s="351"/>
      <c r="ET39" s="351"/>
      <c r="EU39" s="358"/>
      <c r="EV39" s="359"/>
      <c r="EW39" s="360"/>
      <c r="EX39" s="361"/>
      <c r="EY39" s="361"/>
      <c r="EZ39" s="51"/>
      <c r="FA39" s="52"/>
      <c r="FB39" s="362"/>
      <c r="FC39" s="363"/>
      <c r="FD39" s="362"/>
      <c r="FE39" s="364"/>
      <c r="FF39" s="351"/>
      <c r="FG39" s="351"/>
      <c r="FH39" s="351"/>
      <c r="FI39" s="358"/>
      <c r="FJ39" s="359"/>
      <c r="FK39" s="360"/>
      <c r="FL39" s="361"/>
      <c r="FM39" s="361"/>
      <c r="FN39" s="51"/>
      <c r="FO39" s="52"/>
      <c r="FP39" s="362"/>
      <c r="FQ39" s="363"/>
      <c r="FR39" s="362"/>
      <c r="FS39" s="364"/>
      <c r="FT39" s="351"/>
      <c r="FU39" s="351"/>
      <c r="FV39" s="351"/>
      <c r="FW39" s="358"/>
      <c r="FX39" s="359"/>
      <c r="FY39" s="360"/>
      <c r="FZ39" s="361"/>
      <c r="GA39" s="361"/>
      <c r="GB39" s="51"/>
      <c r="GC39" s="52"/>
      <c r="GD39" s="362"/>
      <c r="GE39" s="363"/>
      <c r="GF39" s="362"/>
      <c r="GG39" s="364"/>
      <c r="GH39" s="351"/>
      <c r="GI39" s="351"/>
      <c r="GJ39" s="351"/>
      <c r="GK39" s="358"/>
      <c r="GL39" s="359"/>
      <c r="GM39" s="360"/>
      <c r="GN39" s="361"/>
      <c r="GO39" s="361"/>
      <c r="GP39" s="51"/>
      <c r="GQ39" s="52"/>
      <c r="GR39" s="362"/>
      <c r="GS39" s="363"/>
      <c r="GT39" s="362"/>
      <c r="GU39" s="364"/>
      <c r="GV39" s="351"/>
      <c r="GW39" s="351"/>
      <c r="GX39" s="351"/>
      <c r="GY39" s="358"/>
      <c r="GZ39" s="359"/>
      <c r="HA39" s="360"/>
      <c r="HB39" s="361"/>
      <c r="HC39" s="361"/>
      <c r="HD39" s="51"/>
      <c r="HE39" s="52"/>
      <c r="HF39" s="362"/>
      <c r="HG39" s="363"/>
      <c r="HH39" s="362"/>
      <c r="HI39" s="364"/>
      <c r="HJ39" s="351"/>
      <c r="HK39" s="351"/>
      <c r="HL39" s="351"/>
      <c r="HM39" s="358"/>
      <c r="HN39" s="359"/>
      <c r="HO39" s="360"/>
      <c r="HP39" s="361"/>
      <c r="HQ39" s="361"/>
      <c r="HR39" s="51"/>
      <c r="HS39" s="52"/>
      <c r="HT39" s="362"/>
      <c r="HU39" s="363"/>
      <c r="HV39" s="362"/>
      <c r="HW39" s="364"/>
      <c r="HX39" s="351"/>
      <c r="HY39" s="351"/>
      <c r="HZ39" s="351"/>
      <c r="IA39" s="358"/>
      <c r="IB39" s="359"/>
      <c r="IC39" s="360"/>
      <c r="ID39" s="361"/>
      <c r="IE39" s="361"/>
      <c r="IF39" s="51"/>
      <c r="IG39" s="52"/>
      <c r="IH39" s="362"/>
      <c r="II39" s="363"/>
      <c r="IJ39" s="362"/>
      <c r="IK39" s="364"/>
      <c r="IL39" s="351"/>
      <c r="IM39" s="351"/>
      <c r="IN39" s="351"/>
      <c r="IO39" s="358"/>
      <c r="IP39" s="359"/>
      <c r="IQ39" s="360"/>
      <c r="IR39" s="361"/>
    </row>
    <row r="40" spans="1:252" s="365" customFormat="1" ht="12.75">
      <c r="A40" s="384"/>
      <c r="B40" s="385"/>
      <c r="C40" s="386" t="s">
        <v>75</v>
      </c>
      <c r="D40" s="387"/>
      <c r="E40" s="388"/>
      <c r="F40" s="377"/>
      <c r="G40" s="46"/>
      <c r="H40" s="351"/>
      <c r="I40" s="351"/>
      <c r="J40" s="351"/>
      <c r="K40" s="358"/>
      <c r="L40" s="359"/>
      <c r="M40" s="360"/>
      <c r="N40" s="361"/>
      <c r="O40" s="361"/>
      <c r="P40" s="51"/>
      <c r="Q40" s="52"/>
      <c r="R40" s="362"/>
      <c r="S40" s="363"/>
      <c r="T40" s="362"/>
      <c r="U40" s="364"/>
      <c r="V40" s="351"/>
      <c r="W40" s="351"/>
      <c r="X40" s="351"/>
      <c r="Y40" s="358"/>
      <c r="Z40" s="359"/>
      <c r="AA40" s="360"/>
      <c r="AB40" s="361"/>
      <c r="AC40" s="361"/>
      <c r="AD40" s="51"/>
      <c r="AE40" s="52"/>
      <c r="AF40" s="362"/>
      <c r="AG40" s="363"/>
      <c r="AH40" s="362"/>
      <c r="AI40" s="364"/>
      <c r="AJ40" s="351"/>
      <c r="AK40" s="351"/>
      <c r="AL40" s="351"/>
      <c r="AM40" s="358"/>
      <c r="AN40" s="359"/>
      <c r="AO40" s="360"/>
      <c r="AP40" s="361"/>
      <c r="AQ40" s="361"/>
      <c r="AR40" s="51"/>
      <c r="AS40" s="52"/>
      <c r="AT40" s="362"/>
      <c r="AU40" s="363"/>
      <c r="AV40" s="362"/>
      <c r="AW40" s="364"/>
      <c r="AX40" s="351"/>
      <c r="AY40" s="351"/>
      <c r="AZ40" s="351"/>
      <c r="BA40" s="358"/>
      <c r="BB40" s="359"/>
      <c r="BC40" s="360"/>
      <c r="BD40" s="361"/>
      <c r="BE40" s="361"/>
      <c r="BF40" s="51"/>
      <c r="BG40" s="52"/>
      <c r="BH40" s="362"/>
      <c r="BI40" s="363"/>
      <c r="BJ40" s="362"/>
      <c r="BK40" s="364"/>
      <c r="BL40" s="351"/>
      <c r="BM40" s="351"/>
      <c r="BN40" s="351"/>
      <c r="BO40" s="358"/>
      <c r="BP40" s="359"/>
      <c r="BQ40" s="360"/>
      <c r="BR40" s="361"/>
      <c r="BS40" s="361"/>
      <c r="BT40" s="51"/>
      <c r="BU40" s="52"/>
      <c r="BV40" s="362"/>
      <c r="BW40" s="363"/>
      <c r="BX40" s="362"/>
      <c r="BY40" s="364"/>
      <c r="BZ40" s="351"/>
      <c r="CA40" s="351"/>
      <c r="CB40" s="351"/>
      <c r="CC40" s="358"/>
      <c r="CD40" s="359"/>
      <c r="CE40" s="360"/>
      <c r="CF40" s="361"/>
      <c r="CG40" s="361"/>
      <c r="CH40" s="51"/>
      <c r="CI40" s="52"/>
      <c r="CJ40" s="362"/>
      <c r="CK40" s="363"/>
      <c r="CL40" s="362"/>
      <c r="CM40" s="364"/>
      <c r="CN40" s="351"/>
      <c r="CO40" s="351"/>
      <c r="CP40" s="351"/>
      <c r="CQ40" s="358"/>
      <c r="CR40" s="359"/>
      <c r="CS40" s="360"/>
      <c r="CT40" s="361"/>
      <c r="CU40" s="361"/>
      <c r="CV40" s="51"/>
      <c r="CW40" s="52"/>
      <c r="CX40" s="362"/>
      <c r="CY40" s="363"/>
      <c r="CZ40" s="362"/>
      <c r="DA40" s="364"/>
      <c r="DB40" s="351"/>
      <c r="DC40" s="351"/>
      <c r="DD40" s="351"/>
      <c r="DE40" s="358"/>
      <c r="DF40" s="359"/>
      <c r="DG40" s="360"/>
      <c r="DH40" s="361"/>
      <c r="DI40" s="361"/>
      <c r="DJ40" s="51"/>
      <c r="DK40" s="52"/>
      <c r="DL40" s="362"/>
      <c r="DM40" s="363"/>
      <c r="DN40" s="362"/>
      <c r="DO40" s="364"/>
      <c r="DP40" s="351"/>
      <c r="DQ40" s="351"/>
      <c r="DR40" s="351"/>
      <c r="DS40" s="358"/>
      <c r="DT40" s="359"/>
      <c r="DU40" s="360"/>
      <c r="DV40" s="361"/>
      <c r="DW40" s="361"/>
      <c r="DX40" s="51"/>
      <c r="DY40" s="52"/>
      <c r="DZ40" s="362"/>
      <c r="EA40" s="363"/>
      <c r="EB40" s="362"/>
      <c r="EC40" s="364"/>
      <c r="ED40" s="351"/>
      <c r="EE40" s="351"/>
      <c r="EF40" s="351"/>
      <c r="EG40" s="358"/>
      <c r="EH40" s="359"/>
      <c r="EI40" s="360"/>
      <c r="EJ40" s="361"/>
      <c r="EK40" s="361"/>
      <c r="EL40" s="51"/>
      <c r="EM40" s="52"/>
      <c r="EN40" s="362"/>
      <c r="EO40" s="363"/>
      <c r="EP40" s="362"/>
      <c r="EQ40" s="364"/>
      <c r="ER40" s="351"/>
      <c r="ES40" s="351"/>
      <c r="ET40" s="351"/>
      <c r="EU40" s="358"/>
      <c r="EV40" s="359"/>
      <c r="EW40" s="360"/>
      <c r="EX40" s="361"/>
      <c r="EY40" s="361"/>
      <c r="EZ40" s="51"/>
      <c r="FA40" s="52"/>
      <c r="FB40" s="362"/>
      <c r="FC40" s="363"/>
      <c r="FD40" s="362"/>
      <c r="FE40" s="364"/>
      <c r="FF40" s="351"/>
      <c r="FG40" s="351"/>
      <c r="FH40" s="351"/>
      <c r="FI40" s="358"/>
      <c r="FJ40" s="359"/>
      <c r="FK40" s="360"/>
      <c r="FL40" s="361"/>
      <c r="FM40" s="361"/>
      <c r="FN40" s="51"/>
      <c r="FO40" s="52"/>
      <c r="FP40" s="362"/>
      <c r="FQ40" s="363"/>
      <c r="FR40" s="362"/>
      <c r="FS40" s="364"/>
      <c r="FT40" s="351"/>
      <c r="FU40" s="351"/>
      <c r="FV40" s="351"/>
      <c r="FW40" s="358"/>
      <c r="FX40" s="359"/>
      <c r="FY40" s="360"/>
      <c r="FZ40" s="361"/>
      <c r="GA40" s="361"/>
      <c r="GB40" s="51"/>
      <c r="GC40" s="52"/>
      <c r="GD40" s="362"/>
      <c r="GE40" s="363"/>
      <c r="GF40" s="362"/>
      <c r="GG40" s="364"/>
      <c r="GH40" s="351"/>
      <c r="GI40" s="351"/>
      <c r="GJ40" s="351"/>
      <c r="GK40" s="358"/>
      <c r="GL40" s="359"/>
      <c r="GM40" s="360"/>
      <c r="GN40" s="361"/>
      <c r="GO40" s="361"/>
      <c r="GP40" s="51"/>
      <c r="GQ40" s="52"/>
      <c r="GR40" s="362"/>
      <c r="GS40" s="363"/>
      <c r="GT40" s="362"/>
      <c r="GU40" s="364"/>
      <c r="GV40" s="351"/>
      <c r="GW40" s="351"/>
      <c r="GX40" s="351"/>
      <c r="GY40" s="358"/>
      <c r="GZ40" s="359"/>
      <c r="HA40" s="360"/>
      <c r="HB40" s="361"/>
      <c r="HC40" s="361"/>
      <c r="HD40" s="51"/>
      <c r="HE40" s="52"/>
      <c r="HF40" s="362"/>
      <c r="HG40" s="363"/>
      <c r="HH40" s="362"/>
      <c r="HI40" s="364"/>
      <c r="HJ40" s="351"/>
      <c r="HK40" s="351"/>
      <c r="HL40" s="351"/>
      <c r="HM40" s="358"/>
      <c r="HN40" s="359"/>
      <c r="HO40" s="360"/>
      <c r="HP40" s="361"/>
      <c r="HQ40" s="361"/>
      <c r="HR40" s="51"/>
      <c r="HS40" s="52"/>
      <c r="HT40" s="362"/>
      <c r="HU40" s="363"/>
      <c r="HV40" s="362"/>
      <c r="HW40" s="364"/>
      <c r="HX40" s="351"/>
      <c r="HY40" s="351"/>
      <c r="HZ40" s="351"/>
      <c r="IA40" s="358"/>
      <c r="IB40" s="359"/>
      <c r="IC40" s="360"/>
      <c r="ID40" s="361"/>
      <c r="IE40" s="361"/>
      <c r="IF40" s="51"/>
      <c r="IG40" s="52"/>
      <c r="IH40" s="362"/>
      <c r="II40" s="363"/>
      <c r="IJ40" s="362"/>
      <c r="IK40" s="364"/>
      <c r="IL40" s="351"/>
      <c r="IM40" s="351"/>
      <c r="IN40" s="351"/>
      <c r="IO40" s="358"/>
      <c r="IP40" s="359"/>
      <c r="IQ40" s="360"/>
      <c r="IR40" s="361"/>
    </row>
    <row r="41" spans="1:252" s="365" customFormat="1" ht="25.5">
      <c r="A41" s="384"/>
      <c r="B41" s="385"/>
      <c r="C41" s="393" t="s">
        <v>219</v>
      </c>
      <c r="D41" s="387"/>
      <c r="E41" s="388"/>
      <c r="F41" s="377"/>
      <c r="G41" s="46"/>
      <c r="H41" s="351"/>
      <c r="I41" s="351"/>
      <c r="J41" s="351"/>
      <c r="K41" s="358"/>
      <c r="L41" s="359"/>
      <c r="M41" s="360"/>
      <c r="N41" s="361"/>
      <c r="O41" s="361"/>
      <c r="P41" s="51"/>
      <c r="Q41" s="52"/>
      <c r="R41" s="362"/>
      <c r="S41" s="363"/>
      <c r="T41" s="362"/>
      <c r="U41" s="364"/>
      <c r="V41" s="351"/>
      <c r="W41" s="351"/>
      <c r="X41" s="351"/>
      <c r="Y41" s="358"/>
      <c r="Z41" s="359"/>
      <c r="AA41" s="360"/>
      <c r="AB41" s="361"/>
      <c r="AC41" s="361"/>
      <c r="AD41" s="51"/>
      <c r="AE41" s="52"/>
      <c r="AF41" s="362"/>
      <c r="AG41" s="363"/>
      <c r="AH41" s="362"/>
      <c r="AI41" s="364"/>
      <c r="AJ41" s="351"/>
      <c r="AK41" s="351"/>
      <c r="AL41" s="351"/>
      <c r="AM41" s="358"/>
      <c r="AN41" s="359"/>
      <c r="AO41" s="360"/>
      <c r="AP41" s="361"/>
      <c r="AQ41" s="361"/>
      <c r="AR41" s="51"/>
      <c r="AS41" s="52"/>
      <c r="AT41" s="362"/>
      <c r="AU41" s="363"/>
      <c r="AV41" s="362"/>
      <c r="AW41" s="364"/>
      <c r="AX41" s="351"/>
      <c r="AY41" s="351"/>
      <c r="AZ41" s="351"/>
      <c r="BA41" s="358"/>
      <c r="BB41" s="359"/>
      <c r="BC41" s="360"/>
      <c r="BD41" s="361"/>
      <c r="BE41" s="361"/>
      <c r="BF41" s="51"/>
      <c r="BG41" s="52"/>
      <c r="BH41" s="362"/>
      <c r="BI41" s="363"/>
      <c r="BJ41" s="362"/>
      <c r="BK41" s="364"/>
      <c r="BL41" s="351"/>
      <c r="BM41" s="351"/>
      <c r="BN41" s="351"/>
      <c r="BO41" s="358"/>
      <c r="BP41" s="359"/>
      <c r="BQ41" s="360"/>
      <c r="BR41" s="361"/>
      <c r="BS41" s="361"/>
      <c r="BT41" s="51"/>
      <c r="BU41" s="52"/>
      <c r="BV41" s="362"/>
      <c r="BW41" s="363"/>
      <c r="BX41" s="362"/>
      <c r="BY41" s="364"/>
      <c r="BZ41" s="351"/>
      <c r="CA41" s="351"/>
      <c r="CB41" s="351"/>
      <c r="CC41" s="358"/>
      <c r="CD41" s="359"/>
      <c r="CE41" s="360"/>
      <c r="CF41" s="361"/>
      <c r="CG41" s="361"/>
      <c r="CH41" s="51"/>
      <c r="CI41" s="52"/>
      <c r="CJ41" s="362"/>
      <c r="CK41" s="363"/>
      <c r="CL41" s="362"/>
      <c r="CM41" s="364"/>
      <c r="CN41" s="351"/>
      <c r="CO41" s="351"/>
      <c r="CP41" s="351"/>
      <c r="CQ41" s="358"/>
      <c r="CR41" s="359"/>
      <c r="CS41" s="360"/>
      <c r="CT41" s="361"/>
      <c r="CU41" s="361"/>
      <c r="CV41" s="51"/>
      <c r="CW41" s="52"/>
      <c r="CX41" s="362"/>
      <c r="CY41" s="363"/>
      <c r="CZ41" s="362"/>
      <c r="DA41" s="364"/>
      <c r="DB41" s="351"/>
      <c r="DC41" s="351"/>
      <c r="DD41" s="351"/>
      <c r="DE41" s="358"/>
      <c r="DF41" s="359"/>
      <c r="DG41" s="360"/>
      <c r="DH41" s="361"/>
      <c r="DI41" s="361"/>
      <c r="DJ41" s="51"/>
      <c r="DK41" s="52"/>
      <c r="DL41" s="362"/>
      <c r="DM41" s="363"/>
      <c r="DN41" s="362"/>
      <c r="DO41" s="364"/>
      <c r="DP41" s="351"/>
      <c r="DQ41" s="351"/>
      <c r="DR41" s="351"/>
      <c r="DS41" s="358"/>
      <c r="DT41" s="359"/>
      <c r="DU41" s="360"/>
      <c r="DV41" s="361"/>
      <c r="DW41" s="361"/>
      <c r="DX41" s="51"/>
      <c r="DY41" s="52"/>
      <c r="DZ41" s="362"/>
      <c r="EA41" s="363"/>
      <c r="EB41" s="362"/>
      <c r="EC41" s="364"/>
      <c r="ED41" s="351"/>
      <c r="EE41" s="351"/>
      <c r="EF41" s="351"/>
      <c r="EG41" s="358"/>
      <c r="EH41" s="359"/>
      <c r="EI41" s="360"/>
      <c r="EJ41" s="361"/>
      <c r="EK41" s="361"/>
      <c r="EL41" s="51"/>
      <c r="EM41" s="52"/>
      <c r="EN41" s="362"/>
      <c r="EO41" s="363"/>
      <c r="EP41" s="362"/>
      <c r="EQ41" s="364"/>
      <c r="ER41" s="351"/>
      <c r="ES41" s="351"/>
      <c r="ET41" s="351"/>
      <c r="EU41" s="358"/>
      <c r="EV41" s="359"/>
      <c r="EW41" s="360"/>
      <c r="EX41" s="361"/>
      <c r="EY41" s="361"/>
      <c r="EZ41" s="51"/>
      <c r="FA41" s="52"/>
      <c r="FB41" s="362"/>
      <c r="FC41" s="363"/>
      <c r="FD41" s="362"/>
      <c r="FE41" s="364"/>
      <c r="FF41" s="351"/>
      <c r="FG41" s="351"/>
      <c r="FH41" s="351"/>
      <c r="FI41" s="358"/>
      <c r="FJ41" s="359"/>
      <c r="FK41" s="360"/>
      <c r="FL41" s="361"/>
      <c r="FM41" s="361"/>
      <c r="FN41" s="51"/>
      <c r="FO41" s="52"/>
      <c r="FP41" s="362"/>
      <c r="FQ41" s="363"/>
      <c r="FR41" s="362"/>
      <c r="FS41" s="364"/>
      <c r="FT41" s="351"/>
      <c r="FU41" s="351"/>
      <c r="FV41" s="351"/>
      <c r="FW41" s="358"/>
      <c r="FX41" s="359"/>
      <c r="FY41" s="360"/>
      <c r="FZ41" s="361"/>
      <c r="GA41" s="361"/>
      <c r="GB41" s="51"/>
      <c r="GC41" s="52"/>
      <c r="GD41" s="362"/>
      <c r="GE41" s="363"/>
      <c r="GF41" s="362"/>
      <c r="GG41" s="364"/>
      <c r="GH41" s="351"/>
      <c r="GI41" s="351"/>
      <c r="GJ41" s="351"/>
      <c r="GK41" s="358"/>
      <c r="GL41" s="359"/>
      <c r="GM41" s="360"/>
      <c r="GN41" s="361"/>
      <c r="GO41" s="361"/>
      <c r="GP41" s="51"/>
      <c r="GQ41" s="52"/>
      <c r="GR41" s="362"/>
      <c r="GS41" s="363"/>
      <c r="GT41" s="362"/>
      <c r="GU41" s="364"/>
      <c r="GV41" s="351"/>
      <c r="GW41" s="351"/>
      <c r="GX41" s="351"/>
      <c r="GY41" s="358"/>
      <c r="GZ41" s="359"/>
      <c r="HA41" s="360"/>
      <c r="HB41" s="361"/>
      <c r="HC41" s="361"/>
      <c r="HD41" s="51"/>
      <c r="HE41" s="52"/>
      <c r="HF41" s="362"/>
      <c r="HG41" s="363"/>
      <c r="HH41" s="362"/>
      <c r="HI41" s="364"/>
      <c r="HJ41" s="351"/>
      <c r="HK41" s="351"/>
      <c r="HL41" s="351"/>
      <c r="HM41" s="358"/>
      <c r="HN41" s="359"/>
      <c r="HO41" s="360"/>
      <c r="HP41" s="361"/>
      <c r="HQ41" s="361"/>
      <c r="HR41" s="51"/>
      <c r="HS41" s="52"/>
      <c r="HT41" s="362"/>
      <c r="HU41" s="363"/>
      <c r="HV41" s="362"/>
      <c r="HW41" s="364"/>
      <c r="HX41" s="351"/>
      <c r="HY41" s="351"/>
      <c r="HZ41" s="351"/>
      <c r="IA41" s="358"/>
      <c r="IB41" s="359"/>
      <c r="IC41" s="360"/>
      <c r="ID41" s="361"/>
      <c r="IE41" s="361"/>
      <c r="IF41" s="51"/>
      <c r="IG41" s="52"/>
      <c r="IH41" s="362"/>
      <c r="II41" s="363"/>
      <c r="IJ41" s="362"/>
      <c r="IK41" s="364"/>
      <c r="IL41" s="351"/>
      <c r="IM41" s="351"/>
      <c r="IN41" s="351"/>
      <c r="IO41" s="358"/>
      <c r="IP41" s="359"/>
      <c r="IQ41" s="360"/>
      <c r="IR41" s="361"/>
    </row>
    <row r="42" spans="1:252" s="365" customFormat="1" ht="107.25" customHeight="1">
      <c r="A42" s="384"/>
      <c r="B42" s="385"/>
      <c r="C42" s="392" t="s">
        <v>218</v>
      </c>
      <c r="D42" s="387"/>
      <c r="E42" s="388"/>
      <c r="F42" s="377"/>
      <c r="G42" s="46"/>
      <c r="H42" s="351"/>
      <c r="I42" s="351"/>
      <c r="J42" s="351"/>
      <c r="K42" s="358"/>
      <c r="L42" s="359"/>
      <c r="M42" s="360"/>
      <c r="N42" s="361"/>
      <c r="O42" s="361"/>
      <c r="P42" s="51"/>
      <c r="Q42" s="52"/>
      <c r="R42" s="362"/>
      <c r="S42" s="363"/>
      <c r="T42" s="362"/>
      <c r="U42" s="364"/>
      <c r="V42" s="351"/>
      <c r="W42" s="351"/>
      <c r="X42" s="351"/>
      <c r="Y42" s="358"/>
      <c r="Z42" s="359"/>
      <c r="AA42" s="360"/>
      <c r="AB42" s="361"/>
      <c r="AC42" s="361"/>
      <c r="AD42" s="51"/>
      <c r="AE42" s="52"/>
      <c r="AF42" s="362"/>
      <c r="AG42" s="363"/>
      <c r="AH42" s="362"/>
      <c r="AI42" s="364"/>
      <c r="AJ42" s="351"/>
      <c r="AK42" s="351"/>
      <c r="AL42" s="351"/>
      <c r="AM42" s="358"/>
      <c r="AN42" s="359"/>
      <c r="AO42" s="360"/>
      <c r="AP42" s="361"/>
      <c r="AQ42" s="361"/>
      <c r="AR42" s="51"/>
      <c r="AS42" s="52"/>
      <c r="AT42" s="362"/>
      <c r="AU42" s="363"/>
      <c r="AV42" s="362"/>
      <c r="AW42" s="364"/>
      <c r="AX42" s="351"/>
      <c r="AY42" s="351"/>
      <c r="AZ42" s="351"/>
      <c r="BA42" s="358"/>
      <c r="BB42" s="359"/>
      <c r="BC42" s="360"/>
      <c r="BD42" s="361"/>
      <c r="BE42" s="361"/>
      <c r="BF42" s="51"/>
      <c r="BG42" s="52"/>
      <c r="BH42" s="362"/>
      <c r="BI42" s="363"/>
      <c r="BJ42" s="362"/>
      <c r="BK42" s="364"/>
      <c r="BL42" s="351"/>
      <c r="BM42" s="351"/>
      <c r="BN42" s="351"/>
      <c r="BO42" s="358"/>
      <c r="BP42" s="359"/>
      <c r="BQ42" s="360"/>
      <c r="BR42" s="361"/>
      <c r="BS42" s="361"/>
      <c r="BT42" s="51"/>
      <c r="BU42" s="52"/>
      <c r="BV42" s="362"/>
      <c r="BW42" s="363"/>
      <c r="BX42" s="362"/>
      <c r="BY42" s="364"/>
      <c r="BZ42" s="351"/>
      <c r="CA42" s="351"/>
      <c r="CB42" s="351"/>
      <c r="CC42" s="358"/>
      <c r="CD42" s="359"/>
      <c r="CE42" s="360"/>
      <c r="CF42" s="361"/>
      <c r="CG42" s="361"/>
      <c r="CH42" s="51"/>
      <c r="CI42" s="52"/>
      <c r="CJ42" s="362"/>
      <c r="CK42" s="363"/>
      <c r="CL42" s="362"/>
      <c r="CM42" s="364"/>
      <c r="CN42" s="351"/>
      <c r="CO42" s="351"/>
      <c r="CP42" s="351"/>
      <c r="CQ42" s="358"/>
      <c r="CR42" s="359"/>
      <c r="CS42" s="360"/>
      <c r="CT42" s="361"/>
      <c r="CU42" s="361"/>
      <c r="CV42" s="51"/>
      <c r="CW42" s="52"/>
      <c r="CX42" s="362"/>
      <c r="CY42" s="363"/>
      <c r="CZ42" s="362"/>
      <c r="DA42" s="364"/>
      <c r="DB42" s="351"/>
      <c r="DC42" s="351"/>
      <c r="DD42" s="351"/>
      <c r="DE42" s="358"/>
      <c r="DF42" s="359"/>
      <c r="DG42" s="360"/>
      <c r="DH42" s="361"/>
      <c r="DI42" s="361"/>
      <c r="DJ42" s="51"/>
      <c r="DK42" s="52"/>
      <c r="DL42" s="362"/>
      <c r="DM42" s="363"/>
      <c r="DN42" s="362"/>
      <c r="DO42" s="364"/>
      <c r="DP42" s="351"/>
      <c r="DQ42" s="351"/>
      <c r="DR42" s="351"/>
      <c r="DS42" s="358"/>
      <c r="DT42" s="359"/>
      <c r="DU42" s="360"/>
      <c r="DV42" s="361"/>
      <c r="DW42" s="361"/>
      <c r="DX42" s="51"/>
      <c r="DY42" s="52"/>
      <c r="DZ42" s="362"/>
      <c r="EA42" s="363"/>
      <c r="EB42" s="362"/>
      <c r="EC42" s="364"/>
      <c r="ED42" s="351"/>
      <c r="EE42" s="351"/>
      <c r="EF42" s="351"/>
      <c r="EG42" s="358"/>
      <c r="EH42" s="359"/>
      <c r="EI42" s="360"/>
      <c r="EJ42" s="361"/>
      <c r="EK42" s="361"/>
      <c r="EL42" s="51"/>
      <c r="EM42" s="52"/>
      <c r="EN42" s="362"/>
      <c r="EO42" s="363"/>
      <c r="EP42" s="362"/>
      <c r="EQ42" s="364"/>
      <c r="ER42" s="351"/>
      <c r="ES42" s="351"/>
      <c r="ET42" s="351"/>
      <c r="EU42" s="358"/>
      <c r="EV42" s="359"/>
      <c r="EW42" s="360"/>
      <c r="EX42" s="361"/>
      <c r="EY42" s="361"/>
      <c r="EZ42" s="51"/>
      <c r="FA42" s="52"/>
      <c r="FB42" s="362"/>
      <c r="FC42" s="363"/>
      <c r="FD42" s="362"/>
      <c r="FE42" s="364"/>
      <c r="FF42" s="351"/>
      <c r="FG42" s="351"/>
      <c r="FH42" s="351"/>
      <c r="FI42" s="358"/>
      <c r="FJ42" s="359"/>
      <c r="FK42" s="360"/>
      <c r="FL42" s="361"/>
      <c r="FM42" s="361"/>
      <c r="FN42" s="51"/>
      <c r="FO42" s="52"/>
      <c r="FP42" s="362"/>
      <c r="FQ42" s="363"/>
      <c r="FR42" s="362"/>
      <c r="FS42" s="364"/>
      <c r="FT42" s="351"/>
      <c r="FU42" s="351"/>
      <c r="FV42" s="351"/>
      <c r="FW42" s="358"/>
      <c r="FX42" s="359"/>
      <c r="FY42" s="360"/>
      <c r="FZ42" s="361"/>
      <c r="GA42" s="361"/>
      <c r="GB42" s="51"/>
      <c r="GC42" s="52"/>
      <c r="GD42" s="362"/>
      <c r="GE42" s="363"/>
      <c r="GF42" s="362"/>
      <c r="GG42" s="364"/>
      <c r="GH42" s="351"/>
      <c r="GI42" s="351"/>
      <c r="GJ42" s="351"/>
      <c r="GK42" s="358"/>
      <c r="GL42" s="359"/>
      <c r="GM42" s="360"/>
      <c r="GN42" s="361"/>
      <c r="GO42" s="361"/>
      <c r="GP42" s="51"/>
      <c r="GQ42" s="52"/>
      <c r="GR42" s="362"/>
      <c r="GS42" s="363"/>
      <c r="GT42" s="362"/>
      <c r="GU42" s="364"/>
      <c r="GV42" s="351"/>
      <c r="GW42" s="351"/>
      <c r="GX42" s="351"/>
      <c r="GY42" s="358"/>
      <c r="GZ42" s="359"/>
      <c r="HA42" s="360"/>
      <c r="HB42" s="361"/>
      <c r="HC42" s="361"/>
      <c r="HD42" s="51"/>
      <c r="HE42" s="52"/>
      <c r="HF42" s="362"/>
      <c r="HG42" s="363"/>
      <c r="HH42" s="362"/>
      <c r="HI42" s="364"/>
      <c r="HJ42" s="351"/>
      <c r="HK42" s="351"/>
      <c r="HL42" s="351"/>
      <c r="HM42" s="358"/>
      <c r="HN42" s="359"/>
      <c r="HO42" s="360"/>
      <c r="HP42" s="361"/>
      <c r="HQ42" s="361"/>
      <c r="HR42" s="51"/>
      <c r="HS42" s="52"/>
      <c r="HT42" s="362"/>
      <c r="HU42" s="363"/>
      <c r="HV42" s="362"/>
      <c r="HW42" s="364"/>
      <c r="HX42" s="351"/>
      <c r="HY42" s="351"/>
      <c r="HZ42" s="351"/>
      <c r="IA42" s="358"/>
      <c r="IB42" s="359"/>
      <c r="IC42" s="360"/>
      <c r="ID42" s="361"/>
      <c r="IE42" s="361"/>
      <c r="IF42" s="51"/>
      <c r="IG42" s="52"/>
      <c r="IH42" s="362"/>
      <c r="II42" s="363"/>
      <c r="IJ42" s="362"/>
      <c r="IK42" s="364"/>
      <c r="IL42" s="351"/>
      <c r="IM42" s="351"/>
      <c r="IN42" s="351"/>
      <c r="IO42" s="358"/>
      <c r="IP42" s="359"/>
      <c r="IQ42" s="360"/>
      <c r="IR42" s="361"/>
    </row>
    <row r="43" spans="1:252" s="365" customFormat="1" ht="13.5" customHeight="1">
      <c r="A43" s="384"/>
      <c r="B43" s="385"/>
      <c r="C43" s="386" t="s">
        <v>76</v>
      </c>
      <c r="D43" s="387"/>
      <c r="E43" s="388"/>
      <c r="F43" s="377"/>
      <c r="G43" s="46"/>
      <c r="H43" s="351"/>
      <c r="I43" s="351"/>
      <c r="J43" s="351"/>
      <c r="K43" s="358"/>
      <c r="L43" s="359"/>
      <c r="M43" s="360"/>
      <c r="N43" s="361"/>
      <c r="O43" s="361"/>
      <c r="P43" s="51"/>
      <c r="Q43" s="52"/>
      <c r="R43" s="362"/>
      <c r="S43" s="363"/>
      <c r="T43" s="362"/>
      <c r="U43" s="364"/>
      <c r="V43" s="351"/>
      <c r="W43" s="351"/>
      <c r="X43" s="351"/>
      <c r="Y43" s="358"/>
      <c r="Z43" s="359"/>
      <c r="AA43" s="360"/>
      <c r="AB43" s="361"/>
      <c r="AC43" s="361"/>
      <c r="AD43" s="51"/>
      <c r="AE43" s="52"/>
      <c r="AF43" s="362"/>
      <c r="AG43" s="363"/>
      <c r="AH43" s="362"/>
      <c r="AI43" s="364"/>
      <c r="AJ43" s="351"/>
      <c r="AK43" s="351"/>
      <c r="AL43" s="351"/>
      <c r="AM43" s="358"/>
      <c r="AN43" s="359"/>
      <c r="AO43" s="360"/>
      <c r="AP43" s="361"/>
      <c r="AQ43" s="361"/>
      <c r="AR43" s="51"/>
      <c r="AS43" s="52"/>
      <c r="AT43" s="362"/>
      <c r="AU43" s="363"/>
      <c r="AV43" s="362"/>
      <c r="AW43" s="364"/>
      <c r="AX43" s="351"/>
      <c r="AY43" s="351"/>
      <c r="AZ43" s="351"/>
      <c r="BA43" s="358"/>
      <c r="BB43" s="359"/>
      <c r="BC43" s="360"/>
      <c r="BD43" s="361"/>
      <c r="BE43" s="361"/>
      <c r="BF43" s="51"/>
      <c r="BG43" s="52"/>
      <c r="BH43" s="362"/>
      <c r="BI43" s="363"/>
      <c r="BJ43" s="362"/>
      <c r="BK43" s="364"/>
      <c r="BL43" s="351"/>
      <c r="BM43" s="351"/>
      <c r="BN43" s="351"/>
      <c r="BO43" s="358"/>
      <c r="BP43" s="359"/>
      <c r="BQ43" s="360"/>
      <c r="BR43" s="361"/>
      <c r="BS43" s="361"/>
      <c r="BT43" s="51"/>
      <c r="BU43" s="52"/>
      <c r="BV43" s="362"/>
      <c r="BW43" s="363"/>
      <c r="BX43" s="362"/>
      <c r="BY43" s="364"/>
      <c r="BZ43" s="351"/>
      <c r="CA43" s="351"/>
      <c r="CB43" s="351"/>
      <c r="CC43" s="358"/>
      <c r="CD43" s="359"/>
      <c r="CE43" s="360"/>
      <c r="CF43" s="361"/>
      <c r="CG43" s="361"/>
      <c r="CH43" s="51"/>
      <c r="CI43" s="52"/>
      <c r="CJ43" s="362"/>
      <c r="CK43" s="363"/>
      <c r="CL43" s="362"/>
      <c r="CM43" s="364"/>
      <c r="CN43" s="351"/>
      <c r="CO43" s="351"/>
      <c r="CP43" s="351"/>
      <c r="CQ43" s="358"/>
      <c r="CR43" s="359"/>
      <c r="CS43" s="360"/>
      <c r="CT43" s="361"/>
      <c r="CU43" s="361"/>
      <c r="CV43" s="51"/>
      <c r="CW43" s="52"/>
      <c r="CX43" s="362"/>
      <c r="CY43" s="363"/>
      <c r="CZ43" s="362"/>
      <c r="DA43" s="364"/>
      <c r="DB43" s="351"/>
      <c r="DC43" s="351"/>
      <c r="DD43" s="351"/>
      <c r="DE43" s="358"/>
      <c r="DF43" s="359"/>
      <c r="DG43" s="360"/>
      <c r="DH43" s="361"/>
      <c r="DI43" s="361"/>
      <c r="DJ43" s="51"/>
      <c r="DK43" s="52"/>
      <c r="DL43" s="362"/>
      <c r="DM43" s="363"/>
      <c r="DN43" s="362"/>
      <c r="DO43" s="364"/>
      <c r="DP43" s="351"/>
      <c r="DQ43" s="351"/>
      <c r="DR43" s="351"/>
      <c r="DS43" s="358"/>
      <c r="DT43" s="359"/>
      <c r="DU43" s="360"/>
      <c r="DV43" s="361"/>
      <c r="DW43" s="361"/>
      <c r="DX43" s="51"/>
      <c r="DY43" s="52"/>
      <c r="DZ43" s="362"/>
      <c r="EA43" s="363"/>
      <c r="EB43" s="362"/>
      <c r="EC43" s="364"/>
      <c r="ED43" s="351"/>
      <c r="EE43" s="351"/>
      <c r="EF43" s="351"/>
      <c r="EG43" s="358"/>
      <c r="EH43" s="359"/>
      <c r="EI43" s="360"/>
      <c r="EJ43" s="361"/>
      <c r="EK43" s="361"/>
      <c r="EL43" s="51"/>
      <c r="EM43" s="52"/>
      <c r="EN43" s="362"/>
      <c r="EO43" s="363"/>
      <c r="EP43" s="362"/>
      <c r="EQ43" s="364"/>
      <c r="ER43" s="351"/>
      <c r="ES43" s="351"/>
      <c r="ET43" s="351"/>
      <c r="EU43" s="358"/>
      <c r="EV43" s="359"/>
      <c r="EW43" s="360"/>
      <c r="EX43" s="361"/>
      <c r="EY43" s="361"/>
      <c r="EZ43" s="51"/>
      <c r="FA43" s="52"/>
      <c r="FB43" s="362"/>
      <c r="FC43" s="363"/>
      <c r="FD43" s="362"/>
      <c r="FE43" s="364"/>
      <c r="FF43" s="351"/>
      <c r="FG43" s="351"/>
      <c r="FH43" s="351"/>
      <c r="FI43" s="358"/>
      <c r="FJ43" s="359"/>
      <c r="FK43" s="360"/>
      <c r="FL43" s="361"/>
      <c r="FM43" s="361"/>
      <c r="FN43" s="51"/>
      <c r="FO43" s="52"/>
      <c r="FP43" s="362"/>
      <c r="FQ43" s="363"/>
      <c r="FR43" s="362"/>
      <c r="FS43" s="364"/>
      <c r="FT43" s="351"/>
      <c r="FU43" s="351"/>
      <c r="FV43" s="351"/>
      <c r="FW43" s="358"/>
      <c r="FX43" s="359"/>
      <c r="FY43" s="360"/>
      <c r="FZ43" s="361"/>
      <c r="GA43" s="361"/>
      <c r="GB43" s="51"/>
      <c r="GC43" s="52"/>
      <c r="GD43" s="362"/>
      <c r="GE43" s="363"/>
      <c r="GF43" s="362"/>
      <c r="GG43" s="364"/>
      <c r="GH43" s="351"/>
      <c r="GI43" s="351"/>
      <c r="GJ43" s="351"/>
      <c r="GK43" s="358"/>
      <c r="GL43" s="359"/>
      <c r="GM43" s="360"/>
      <c r="GN43" s="361"/>
      <c r="GO43" s="361"/>
      <c r="GP43" s="51"/>
      <c r="GQ43" s="52"/>
      <c r="GR43" s="362"/>
      <c r="GS43" s="363"/>
      <c r="GT43" s="362"/>
      <c r="GU43" s="364"/>
      <c r="GV43" s="351"/>
      <c r="GW43" s="351"/>
      <c r="GX43" s="351"/>
      <c r="GY43" s="358"/>
      <c r="GZ43" s="359"/>
      <c r="HA43" s="360"/>
      <c r="HB43" s="361"/>
      <c r="HC43" s="361"/>
      <c r="HD43" s="51"/>
      <c r="HE43" s="52"/>
      <c r="HF43" s="362"/>
      <c r="HG43" s="363"/>
      <c r="HH43" s="362"/>
      <c r="HI43" s="364"/>
      <c r="HJ43" s="351"/>
      <c r="HK43" s="351"/>
      <c r="HL43" s="351"/>
      <c r="HM43" s="358"/>
      <c r="HN43" s="359"/>
      <c r="HO43" s="360"/>
      <c r="HP43" s="361"/>
      <c r="HQ43" s="361"/>
      <c r="HR43" s="51"/>
      <c r="HS43" s="52"/>
      <c r="HT43" s="362"/>
      <c r="HU43" s="363"/>
      <c r="HV43" s="362"/>
      <c r="HW43" s="364"/>
      <c r="HX43" s="351"/>
      <c r="HY43" s="351"/>
      <c r="HZ43" s="351"/>
      <c r="IA43" s="358"/>
      <c r="IB43" s="359"/>
      <c r="IC43" s="360"/>
      <c r="ID43" s="361"/>
      <c r="IE43" s="361"/>
      <c r="IF43" s="51"/>
      <c r="IG43" s="52"/>
      <c r="IH43" s="362"/>
      <c r="II43" s="363"/>
      <c r="IJ43" s="362"/>
      <c r="IK43" s="364"/>
      <c r="IL43" s="351"/>
      <c r="IM43" s="351"/>
      <c r="IN43" s="351"/>
      <c r="IO43" s="358"/>
      <c r="IP43" s="359"/>
      <c r="IQ43" s="360"/>
      <c r="IR43" s="361"/>
    </row>
    <row r="44" spans="1:252" s="365" customFormat="1" ht="26.25" customHeight="1">
      <c r="A44" s="384"/>
      <c r="B44" s="385"/>
      <c r="C44" s="386" t="s">
        <v>77</v>
      </c>
      <c r="D44" s="387"/>
      <c r="E44" s="388"/>
      <c r="F44" s="377"/>
      <c r="G44" s="46"/>
      <c r="H44" s="351"/>
      <c r="I44" s="351"/>
      <c r="J44" s="351"/>
      <c r="K44" s="358"/>
      <c r="L44" s="359"/>
      <c r="M44" s="360"/>
      <c r="N44" s="361"/>
      <c r="O44" s="361"/>
      <c r="P44" s="51"/>
      <c r="Q44" s="52"/>
      <c r="R44" s="362"/>
      <c r="S44" s="363"/>
      <c r="T44" s="362"/>
      <c r="U44" s="364"/>
      <c r="V44" s="351"/>
      <c r="W44" s="351"/>
      <c r="X44" s="351"/>
      <c r="Y44" s="358"/>
      <c r="Z44" s="359"/>
      <c r="AA44" s="360"/>
      <c r="AB44" s="361"/>
      <c r="AC44" s="361"/>
      <c r="AD44" s="51"/>
      <c r="AE44" s="52"/>
      <c r="AF44" s="362"/>
      <c r="AG44" s="363"/>
      <c r="AH44" s="362"/>
      <c r="AI44" s="364"/>
      <c r="AJ44" s="351"/>
      <c r="AK44" s="351"/>
      <c r="AL44" s="351"/>
      <c r="AM44" s="358"/>
      <c r="AN44" s="359"/>
      <c r="AO44" s="360"/>
      <c r="AP44" s="361"/>
      <c r="AQ44" s="361"/>
      <c r="AR44" s="51"/>
      <c r="AS44" s="52"/>
      <c r="AT44" s="362"/>
      <c r="AU44" s="363"/>
      <c r="AV44" s="362"/>
      <c r="AW44" s="364"/>
      <c r="AX44" s="351"/>
      <c r="AY44" s="351"/>
      <c r="AZ44" s="351"/>
      <c r="BA44" s="358"/>
      <c r="BB44" s="359"/>
      <c r="BC44" s="360"/>
      <c r="BD44" s="361"/>
      <c r="BE44" s="361"/>
      <c r="BF44" s="51"/>
      <c r="BG44" s="52"/>
      <c r="BH44" s="362"/>
      <c r="BI44" s="363"/>
      <c r="BJ44" s="362"/>
      <c r="BK44" s="364"/>
      <c r="BL44" s="351"/>
      <c r="BM44" s="351"/>
      <c r="BN44" s="351"/>
      <c r="BO44" s="358"/>
      <c r="BP44" s="359"/>
      <c r="BQ44" s="360"/>
      <c r="BR44" s="361"/>
      <c r="BS44" s="361"/>
      <c r="BT44" s="51"/>
      <c r="BU44" s="52"/>
      <c r="BV44" s="362"/>
      <c r="BW44" s="363"/>
      <c r="BX44" s="362"/>
      <c r="BY44" s="364"/>
      <c r="BZ44" s="351"/>
      <c r="CA44" s="351"/>
      <c r="CB44" s="351"/>
      <c r="CC44" s="358"/>
      <c r="CD44" s="359"/>
      <c r="CE44" s="360"/>
      <c r="CF44" s="361"/>
      <c r="CG44" s="361"/>
      <c r="CH44" s="51"/>
      <c r="CI44" s="52"/>
      <c r="CJ44" s="362"/>
      <c r="CK44" s="363"/>
      <c r="CL44" s="362"/>
      <c r="CM44" s="364"/>
      <c r="CN44" s="351"/>
      <c r="CO44" s="351"/>
      <c r="CP44" s="351"/>
      <c r="CQ44" s="358"/>
      <c r="CR44" s="359"/>
      <c r="CS44" s="360"/>
      <c r="CT44" s="361"/>
      <c r="CU44" s="361"/>
      <c r="CV44" s="51"/>
      <c r="CW44" s="52"/>
      <c r="CX44" s="362"/>
      <c r="CY44" s="363"/>
      <c r="CZ44" s="362"/>
      <c r="DA44" s="364"/>
      <c r="DB44" s="351"/>
      <c r="DC44" s="351"/>
      <c r="DD44" s="351"/>
      <c r="DE44" s="358"/>
      <c r="DF44" s="359"/>
      <c r="DG44" s="360"/>
      <c r="DH44" s="361"/>
      <c r="DI44" s="361"/>
      <c r="DJ44" s="51"/>
      <c r="DK44" s="52"/>
      <c r="DL44" s="362"/>
      <c r="DM44" s="363"/>
      <c r="DN44" s="362"/>
      <c r="DO44" s="364"/>
      <c r="DP44" s="351"/>
      <c r="DQ44" s="351"/>
      <c r="DR44" s="351"/>
      <c r="DS44" s="358"/>
      <c r="DT44" s="359"/>
      <c r="DU44" s="360"/>
      <c r="DV44" s="361"/>
      <c r="DW44" s="361"/>
      <c r="DX44" s="51"/>
      <c r="DY44" s="52"/>
      <c r="DZ44" s="362"/>
      <c r="EA44" s="363"/>
      <c r="EB44" s="362"/>
      <c r="EC44" s="364"/>
      <c r="ED44" s="351"/>
      <c r="EE44" s="351"/>
      <c r="EF44" s="351"/>
      <c r="EG44" s="358"/>
      <c r="EH44" s="359"/>
      <c r="EI44" s="360"/>
      <c r="EJ44" s="361"/>
      <c r="EK44" s="361"/>
      <c r="EL44" s="51"/>
      <c r="EM44" s="52"/>
      <c r="EN44" s="362"/>
      <c r="EO44" s="363"/>
      <c r="EP44" s="362"/>
      <c r="EQ44" s="364"/>
      <c r="ER44" s="351"/>
      <c r="ES44" s="351"/>
      <c r="ET44" s="351"/>
      <c r="EU44" s="358"/>
      <c r="EV44" s="359"/>
      <c r="EW44" s="360"/>
      <c r="EX44" s="361"/>
      <c r="EY44" s="361"/>
      <c r="EZ44" s="51"/>
      <c r="FA44" s="52"/>
      <c r="FB44" s="362"/>
      <c r="FC44" s="363"/>
      <c r="FD44" s="362"/>
      <c r="FE44" s="364"/>
      <c r="FF44" s="351"/>
      <c r="FG44" s="351"/>
      <c r="FH44" s="351"/>
      <c r="FI44" s="358"/>
      <c r="FJ44" s="359"/>
      <c r="FK44" s="360"/>
      <c r="FL44" s="361"/>
      <c r="FM44" s="361"/>
      <c r="FN44" s="51"/>
      <c r="FO44" s="52"/>
      <c r="FP44" s="362"/>
      <c r="FQ44" s="363"/>
      <c r="FR44" s="362"/>
      <c r="FS44" s="364"/>
      <c r="FT44" s="351"/>
      <c r="FU44" s="351"/>
      <c r="FV44" s="351"/>
      <c r="FW44" s="358"/>
      <c r="FX44" s="359"/>
      <c r="FY44" s="360"/>
      <c r="FZ44" s="361"/>
      <c r="GA44" s="361"/>
      <c r="GB44" s="51"/>
      <c r="GC44" s="52"/>
      <c r="GD44" s="362"/>
      <c r="GE44" s="363"/>
      <c r="GF44" s="362"/>
      <c r="GG44" s="364"/>
      <c r="GH44" s="351"/>
      <c r="GI44" s="351"/>
      <c r="GJ44" s="351"/>
      <c r="GK44" s="358"/>
      <c r="GL44" s="359"/>
      <c r="GM44" s="360"/>
      <c r="GN44" s="361"/>
      <c r="GO44" s="361"/>
      <c r="GP44" s="51"/>
      <c r="GQ44" s="52"/>
      <c r="GR44" s="362"/>
      <c r="GS44" s="363"/>
      <c r="GT44" s="362"/>
      <c r="GU44" s="364"/>
      <c r="GV44" s="351"/>
      <c r="GW44" s="351"/>
      <c r="GX44" s="351"/>
      <c r="GY44" s="358"/>
      <c r="GZ44" s="359"/>
      <c r="HA44" s="360"/>
      <c r="HB44" s="361"/>
      <c r="HC44" s="361"/>
      <c r="HD44" s="51"/>
      <c r="HE44" s="52"/>
      <c r="HF44" s="362"/>
      <c r="HG44" s="363"/>
      <c r="HH44" s="362"/>
      <c r="HI44" s="364"/>
      <c r="HJ44" s="351"/>
      <c r="HK44" s="351"/>
      <c r="HL44" s="351"/>
      <c r="HM44" s="358"/>
      <c r="HN44" s="359"/>
      <c r="HO44" s="360"/>
      <c r="HP44" s="361"/>
      <c r="HQ44" s="361"/>
      <c r="HR44" s="51"/>
      <c r="HS44" s="52"/>
      <c r="HT44" s="362"/>
      <c r="HU44" s="363"/>
      <c r="HV44" s="362"/>
      <c r="HW44" s="364"/>
      <c r="HX44" s="351"/>
      <c r="HY44" s="351"/>
      <c r="HZ44" s="351"/>
      <c r="IA44" s="358"/>
      <c r="IB44" s="359"/>
      <c r="IC44" s="360"/>
      <c r="ID44" s="361"/>
      <c r="IE44" s="361"/>
      <c r="IF44" s="51"/>
      <c r="IG44" s="52"/>
      <c r="IH44" s="362"/>
      <c r="II44" s="363"/>
      <c r="IJ44" s="362"/>
      <c r="IK44" s="364"/>
      <c r="IL44" s="351"/>
      <c r="IM44" s="351"/>
      <c r="IN44" s="351"/>
      <c r="IO44" s="358"/>
      <c r="IP44" s="359"/>
      <c r="IQ44" s="360"/>
      <c r="IR44" s="361"/>
    </row>
    <row r="45" spans="1:252" s="365" customFormat="1" ht="12.75">
      <c r="A45" s="384"/>
      <c r="B45" s="385"/>
      <c r="C45" s="386" t="s">
        <v>217</v>
      </c>
      <c r="D45" s="261"/>
      <c r="E45" s="4"/>
      <c r="F45" s="559"/>
      <c r="G45" s="4"/>
      <c r="H45" s="351"/>
      <c r="I45" s="351"/>
      <c r="J45" s="351"/>
      <c r="K45" s="358"/>
      <c r="L45" s="359"/>
      <c r="M45" s="360"/>
      <c r="N45" s="361"/>
      <c r="O45" s="361"/>
      <c r="P45" s="51"/>
      <c r="Q45" s="52"/>
      <c r="R45" s="362"/>
      <c r="S45" s="363"/>
      <c r="T45" s="362"/>
      <c r="U45" s="364"/>
      <c r="V45" s="351"/>
      <c r="W45" s="351"/>
      <c r="X45" s="351"/>
      <c r="Y45" s="358"/>
      <c r="Z45" s="359"/>
      <c r="AA45" s="360"/>
      <c r="AB45" s="361"/>
      <c r="AC45" s="361"/>
      <c r="AD45" s="51"/>
      <c r="AE45" s="52"/>
      <c r="AF45" s="362"/>
      <c r="AG45" s="363"/>
      <c r="AH45" s="362"/>
      <c r="AI45" s="364"/>
      <c r="AJ45" s="351"/>
      <c r="AK45" s="351"/>
      <c r="AL45" s="351"/>
      <c r="AM45" s="358"/>
      <c r="AN45" s="359"/>
      <c r="AO45" s="360"/>
      <c r="AP45" s="361"/>
      <c r="AQ45" s="361"/>
      <c r="AR45" s="51"/>
      <c r="AS45" s="52"/>
      <c r="AT45" s="362"/>
      <c r="AU45" s="363"/>
      <c r="AV45" s="362"/>
      <c r="AW45" s="364"/>
      <c r="AX45" s="351"/>
      <c r="AY45" s="351"/>
      <c r="AZ45" s="351"/>
      <c r="BA45" s="358"/>
      <c r="BB45" s="359"/>
      <c r="BC45" s="360"/>
      <c r="BD45" s="361"/>
      <c r="BE45" s="361"/>
      <c r="BF45" s="51"/>
      <c r="BG45" s="52"/>
      <c r="BH45" s="362"/>
      <c r="BI45" s="363"/>
      <c r="BJ45" s="362"/>
      <c r="BK45" s="364"/>
      <c r="BL45" s="351"/>
      <c r="BM45" s="351"/>
      <c r="BN45" s="351"/>
      <c r="BO45" s="358"/>
      <c r="BP45" s="359"/>
      <c r="BQ45" s="360"/>
      <c r="BR45" s="361"/>
      <c r="BS45" s="361"/>
      <c r="BT45" s="51"/>
      <c r="BU45" s="52"/>
      <c r="BV45" s="362"/>
      <c r="BW45" s="363"/>
      <c r="BX45" s="362"/>
      <c r="BY45" s="364"/>
      <c r="BZ45" s="351"/>
      <c r="CA45" s="351"/>
      <c r="CB45" s="351"/>
      <c r="CC45" s="358"/>
      <c r="CD45" s="359"/>
      <c r="CE45" s="360"/>
      <c r="CF45" s="361"/>
      <c r="CG45" s="361"/>
      <c r="CH45" s="51"/>
      <c r="CI45" s="52"/>
      <c r="CJ45" s="362"/>
      <c r="CK45" s="363"/>
      <c r="CL45" s="362"/>
      <c r="CM45" s="364"/>
      <c r="CN45" s="351"/>
      <c r="CO45" s="351"/>
      <c r="CP45" s="351"/>
      <c r="CQ45" s="358"/>
      <c r="CR45" s="359"/>
      <c r="CS45" s="360"/>
      <c r="CT45" s="361"/>
      <c r="CU45" s="361"/>
      <c r="CV45" s="51"/>
      <c r="CW45" s="52"/>
      <c r="CX45" s="362"/>
      <c r="CY45" s="363"/>
      <c r="CZ45" s="362"/>
      <c r="DA45" s="364"/>
      <c r="DB45" s="351"/>
      <c r="DC45" s="351"/>
      <c r="DD45" s="351"/>
      <c r="DE45" s="358"/>
      <c r="DF45" s="359"/>
      <c r="DG45" s="360"/>
      <c r="DH45" s="361"/>
      <c r="DI45" s="361"/>
      <c r="DJ45" s="51"/>
      <c r="DK45" s="52"/>
      <c r="DL45" s="362"/>
      <c r="DM45" s="363"/>
      <c r="DN45" s="362"/>
      <c r="DO45" s="364"/>
      <c r="DP45" s="351"/>
      <c r="DQ45" s="351"/>
      <c r="DR45" s="351"/>
      <c r="DS45" s="358"/>
      <c r="DT45" s="359"/>
      <c r="DU45" s="360"/>
      <c r="DV45" s="361"/>
      <c r="DW45" s="361"/>
      <c r="DX45" s="51"/>
      <c r="DY45" s="52"/>
      <c r="DZ45" s="362"/>
      <c r="EA45" s="363"/>
      <c r="EB45" s="362"/>
      <c r="EC45" s="364"/>
      <c r="ED45" s="351"/>
      <c r="EE45" s="351"/>
      <c r="EF45" s="351"/>
      <c r="EG45" s="358"/>
      <c r="EH45" s="359"/>
      <c r="EI45" s="360"/>
      <c r="EJ45" s="361"/>
      <c r="EK45" s="361"/>
      <c r="EL45" s="51"/>
      <c r="EM45" s="52"/>
      <c r="EN45" s="362"/>
      <c r="EO45" s="363"/>
      <c r="EP45" s="362"/>
      <c r="EQ45" s="364"/>
      <c r="ER45" s="351"/>
      <c r="ES45" s="351"/>
      <c r="ET45" s="351"/>
      <c r="EU45" s="358"/>
      <c r="EV45" s="359"/>
      <c r="EW45" s="360"/>
      <c r="EX45" s="361"/>
      <c r="EY45" s="361"/>
      <c r="EZ45" s="51"/>
      <c r="FA45" s="52"/>
      <c r="FB45" s="362"/>
      <c r="FC45" s="363"/>
      <c r="FD45" s="362"/>
      <c r="FE45" s="364"/>
      <c r="FF45" s="351"/>
      <c r="FG45" s="351"/>
      <c r="FH45" s="351"/>
      <c r="FI45" s="358"/>
      <c r="FJ45" s="359"/>
      <c r="FK45" s="360"/>
      <c r="FL45" s="361"/>
      <c r="FM45" s="361"/>
      <c r="FN45" s="51"/>
      <c r="FO45" s="52"/>
      <c r="FP45" s="362"/>
      <c r="FQ45" s="363"/>
      <c r="FR45" s="362"/>
      <c r="FS45" s="364"/>
      <c r="FT45" s="351"/>
      <c r="FU45" s="351"/>
      <c r="FV45" s="351"/>
      <c r="FW45" s="358"/>
      <c r="FX45" s="359"/>
      <c r="FY45" s="360"/>
      <c r="FZ45" s="361"/>
      <c r="GA45" s="361"/>
      <c r="GB45" s="51"/>
      <c r="GC45" s="52"/>
      <c r="GD45" s="362"/>
      <c r="GE45" s="363"/>
      <c r="GF45" s="362"/>
      <c r="GG45" s="364"/>
      <c r="GH45" s="351"/>
      <c r="GI45" s="351"/>
      <c r="GJ45" s="351"/>
      <c r="GK45" s="358"/>
      <c r="GL45" s="359"/>
      <c r="GM45" s="360"/>
      <c r="GN45" s="361"/>
      <c r="GO45" s="361"/>
      <c r="GP45" s="51"/>
      <c r="GQ45" s="52"/>
      <c r="GR45" s="362"/>
      <c r="GS45" s="363"/>
      <c r="GT45" s="362"/>
      <c r="GU45" s="364"/>
      <c r="GV45" s="351"/>
      <c r="GW45" s="351"/>
      <c r="GX45" s="351"/>
      <c r="GY45" s="358"/>
      <c r="GZ45" s="359"/>
      <c r="HA45" s="360"/>
      <c r="HB45" s="361"/>
      <c r="HC45" s="361"/>
      <c r="HD45" s="51"/>
      <c r="HE45" s="52"/>
      <c r="HF45" s="362"/>
      <c r="HG45" s="363"/>
      <c r="HH45" s="362"/>
      <c r="HI45" s="364"/>
      <c r="HJ45" s="351"/>
      <c r="HK45" s="351"/>
      <c r="HL45" s="351"/>
      <c r="HM45" s="358"/>
      <c r="HN45" s="359"/>
      <c r="HO45" s="360"/>
      <c r="HP45" s="361"/>
      <c r="HQ45" s="361"/>
      <c r="HR45" s="51"/>
      <c r="HS45" s="52"/>
      <c r="HT45" s="362"/>
      <c r="HU45" s="363"/>
      <c r="HV45" s="362"/>
      <c r="HW45" s="364"/>
      <c r="HX45" s="351"/>
      <c r="HY45" s="351"/>
      <c r="HZ45" s="351"/>
      <c r="IA45" s="358"/>
      <c r="IB45" s="359"/>
      <c r="IC45" s="360"/>
      <c r="ID45" s="361"/>
      <c r="IE45" s="361"/>
      <c r="IF45" s="51"/>
      <c r="IG45" s="52"/>
      <c r="IH45" s="362"/>
      <c r="II45" s="363"/>
      <c r="IJ45" s="362"/>
      <c r="IK45" s="364"/>
      <c r="IL45" s="351"/>
      <c r="IM45" s="351"/>
      <c r="IN45" s="351"/>
      <c r="IO45" s="358"/>
      <c r="IP45" s="359"/>
      <c r="IQ45" s="360"/>
      <c r="IR45" s="361"/>
    </row>
    <row r="46" spans="1:252" s="365" customFormat="1" ht="25.5">
      <c r="A46" s="384"/>
      <c r="B46" s="385"/>
      <c r="C46" s="386" t="s">
        <v>301</v>
      </c>
      <c r="D46" s="391" t="s">
        <v>74</v>
      </c>
      <c r="E46" s="55">
        <v>8</v>
      </c>
      <c r="F46" s="558"/>
      <c r="G46" s="85">
        <f>E46*F46</f>
        <v>0</v>
      </c>
      <c r="H46" s="351"/>
      <c r="I46" s="351"/>
      <c r="J46" s="351"/>
      <c r="K46" s="358"/>
      <c r="L46" s="359"/>
      <c r="M46" s="360"/>
      <c r="N46" s="361"/>
      <c r="O46" s="361"/>
      <c r="P46" s="51"/>
      <c r="Q46" s="52"/>
      <c r="R46" s="362"/>
      <c r="S46" s="363"/>
      <c r="T46" s="362"/>
      <c r="U46" s="364"/>
      <c r="V46" s="351"/>
      <c r="W46" s="351"/>
      <c r="X46" s="351"/>
      <c r="Y46" s="358"/>
      <c r="Z46" s="359"/>
      <c r="AA46" s="360"/>
      <c r="AB46" s="361"/>
      <c r="AC46" s="361"/>
      <c r="AD46" s="51"/>
      <c r="AE46" s="52"/>
      <c r="AF46" s="362"/>
      <c r="AG46" s="363"/>
      <c r="AH46" s="362"/>
      <c r="AI46" s="364"/>
      <c r="AJ46" s="351"/>
      <c r="AK46" s="351"/>
      <c r="AL46" s="351"/>
      <c r="AM46" s="358"/>
      <c r="AN46" s="359"/>
      <c r="AO46" s="360"/>
      <c r="AP46" s="361"/>
      <c r="AQ46" s="361"/>
      <c r="AR46" s="51"/>
      <c r="AS46" s="52"/>
      <c r="AT46" s="362"/>
      <c r="AU46" s="363"/>
      <c r="AV46" s="362"/>
      <c r="AW46" s="364"/>
      <c r="AX46" s="351"/>
      <c r="AY46" s="351"/>
      <c r="AZ46" s="351"/>
      <c r="BA46" s="358"/>
      <c r="BB46" s="359"/>
      <c r="BC46" s="360"/>
      <c r="BD46" s="361"/>
      <c r="BE46" s="361"/>
      <c r="BF46" s="51"/>
      <c r="BG46" s="52"/>
      <c r="BH46" s="362"/>
      <c r="BI46" s="363"/>
      <c r="BJ46" s="362"/>
      <c r="BK46" s="364"/>
      <c r="BL46" s="351"/>
      <c r="BM46" s="351"/>
      <c r="BN46" s="351"/>
      <c r="BO46" s="358"/>
      <c r="BP46" s="359"/>
      <c r="BQ46" s="360"/>
      <c r="BR46" s="361"/>
      <c r="BS46" s="361"/>
      <c r="BT46" s="51"/>
      <c r="BU46" s="52"/>
      <c r="BV46" s="362"/>
      <c r="BW46" s="363"/>
      <c r="BX46" s="362"/>
      <c r="BY46" s="364"/>
      <c r="BZ46" s="351"/>
      <c r="CA46" s="351"/>
      <c r="CB46" s="351"/>
      <c r="CC46" s="358"/>
      <c r="CD46" s="359"/>
      <c r="CE46" s="360"/>
      <c r="CF46" s="361"/>
      <c r="CG46" s="361"/>
      <c r="CH46" s="51"/>
      <c r="CI46" s="52"/>
      <c r="CJ46" s="362"/>
      <c r="CK46" s="363"/>
      <c r="CL46" s="362"/>
      <c r="CM46" s="364"/>
      <c r="CN46" s="351"/>
      <c r="CO46" s="351"/>
      <c r="CP46" s="351"/>
      <c r="CQ46" s="358"/>
      <c r="CR46" s="359"/>
      <c r="CS46" s="360"/>
      <c r="CT46" s="361"/>
      <c r="CU46" s="361"/>
      <c r="CV46" s="51"/>
      <c r="CW46" s="52"/>
      <c r="CX46" s="362"/>
      <c r="CY46" s="363"/>
      <c r="CZ46" s="362"/>
      <c r="DA46" s="364"/>
      <c r="DB46" s="351"/>
      <c r="DC46" s="351"/>
      <c r="DD46" s="351"/>
      <c r="DE46" s="358"/>
      <c r="DF46" s="359"/>
      <c r="DG46" s="360"/>
      <c r="DH46" s="361"/>
      <c r="DI46" s="361"/>
      <c r="DJ46" s="51"/>
      <c r="DK46" s="52"/>
      <c r="DL46" s="362"/>
      <c r="DM46" s="363"/>
      <c r="DN46" s="362"/>
      <c r="DO46" s="364"/>
      <c r="DP46" s="351"/>
      <c r="DQ46" s="351"/>
      <c r="DR46" s="351"/>
      <c r="DS46" s="358"/>
      <c r="DT46" s="359"/>
      <c r="DU46" s="360"/>
      <c r="DV46" s="361"/>
      <c r="DW46" s="361"/>
      <c r="DX46" s="51"/>
      <c r="DY46" s="52"/>
      <c r="DZ46" s="362"/>
      <c r="EA46" s="363"/>
      <c r="EB46" s="362"/>
      <c r="EC46" s="364"/>
      <c r="ED46" s="351"/>
      <c r="EE46" s="351"/>
      <c r="EF46" s="351"/>
      <c r="EG46" s="358"/>
      <c r="EH46" s="359"/>
      <c r="EI46" s="360"/>
      <c r="EJ46" s="361"/>
      <c r="EK46" s="361"/>
      <c r="EL46" s="51"/>
      <c r="EM46" s="52"/>
      <c r="EN46" s="362"/>
      <c r="EO46" s="363"/>
      <c r="EP46" s="362"/>
      <c r="EQ46" s="364"/>
      <c r="ER46" s="351"/>
      <c r="ES46" s="351"/>
      <c r="ET46" s="351"/>
      <c r="EU46" s="358"/>
      <c r="EV46" s="359"/>
      <c r="EW46" s="360"/>
      <c r="EX46" s="361"/>
      <c r="EY46" s="361"/>
      <c r="EZ46" s="51"/>
      <c r="FA46" s="52"/>
      <c r="FB46" s="362"/>
      <c r="FC46" s="363"/>
      <c r="FD46" s="362"/>
      <c r="FE46" s="364"/>
      <c r="FF46" s="351"/>
      <c r="FG46" s="351"/>
      <c r="FH46" s="351"/>
      <c r="FI46" s="358"/>
      <c r="FJ46" s="359"/>
      <c r="FK46" s="360"/>
      <c r="FL46" s="361"/>
      <c r="FM46" s="361"/>
      <c r="FN46" s="51"/>
      <c r="FO46" s="52"/>
      <c r="FP46" s="362"/>
      <c r="FQ46" s="363"/>
      <c r="FR46" s="362"/>
      <c r="FS46" s="364"/>
      <c r="FT46" s="351"/>
      <c r="FU46" s="351"/>
      <c r="FV46" s="351"/>
      <c r="FW46" s="358"/>
      <c r="FX46" s="359"/>
      <c r="FY46" s="360"/>
      <c r="FZ46" s="361"/>
      <c r="GA46" s="361"/>
      <c r="GB46" s="51"/>
      <c r="GC46" s="52"/>
      <c r="GD46" s="362"/>
      <c r="GE46" s="363"/>
      <c r="GF46" s="362"/>
      <c r="GG46" s="364"/>
      <c r="GH46" s="351"/>
      <c r="GI46" s="351"/>
      <c r="GJ46" s="351"/>
      <c r="GK46" s="358"/>
      <c r="GL46" s="359"/>
      <c r="GM46" s="360"/>
      <c r="GN46" s="361"/>
      <c r="GO46" s="361"/>
      <c r="GP46" s="51"/>
      <c r="GQ46" s="52"/>
      <c r="GR46" s="362"/>
      <c r="GS46" s="363"/>
      <c r="GT46" s="362"/>
      <c r="GU46" s="364"/>
      <c r="GV46" s="351"/>
      <c r="GW46" s="351"/>
      <c r="GX46" s="351"/>
      <c r="GY46" s="358"/>
      <c r="GZ46" s="359"/>
      <c r="HA46" s="360"/>
      <c r="HB46" s="361"/>
      <c r="HC46" s="361"/>
      <c r="HD46" s="51"/>
      <c r="HE46" s="52"/>
      <c r="HF46" s="362"/>
      <c r="HG46" s="363"/>
      <c r="HH46" s="362"/>
      <c r="HI46" s="364"/>
      <c r="HJ46" s="351"/>
      <c r="HK46" s="351"/>
      <c r="HL46" s="351"/>
      <c r="HM46" s="358"/>
      <c r="HN46" s="359"/>
      <c r="HO46" s="360"/>
      <c r="HP46" s="361"/>
      <c r="HQ46" s="361"/>
      <c r="HR46" s="51"/>
      <c r="HS46" s="52"/>
      <c r="HT46" s="362"/>
      <c r="HU46" s="363"/>
      <c r="HV46" s="362"/>
      <c r="HW46" s="364"/>
      <c r="HX46" s="351"/>
      <c r="HY46" s="351"/>
      <c r="HZ46" s="351"/>
      <c r="IA46" s="358"/>
      <c r="IB46" s="359"/>
      <c r="IC46" s="360"/>
      <c r="ID46" s="361"/>
      <c r="IE46" s="361"/>
      <c r="IF46" s="51"/>
      <c r="IG46" s="52"/>
      <c r="IH46" s="362"/>
      <c r="II46" s="363"/>
      <c r="IJ46" s="362"/>
      <c r="IK46" s="364"/>
      <c r="IL46" s="351"/>
      <c r="IM46" s="351"/>
      <c r="IN46" s="351"/>
      <c r="IO46" s="358"/>
      <c r="IP46" s="359"/>
      <c r="IQ46" s="360"/>
      <c r="IR46" s="361"/>
    </row>
    <row r="47" spans="1:252" s="365" customFormat="1" ht="12.75">
      <c r="A47" s="384"/>
      <c r="B47" s="385"/>
      <c r="C47" s="509" t="s">
        <v>388</v>
      </c>
      <c r="D47" s="391"/>
      <c r="E47" s="55"/>
      <c r="F47" s="85"/>
      <c r="G47" s="85"/>
      <c r="H47" s="351"/>
      <c r="I47" s="351"/>
      <c r="J47" s="351"/>
      <c r="K47" s="358"/>
      <c r="L47" s="359"/>
      <c r="M47" s="360"/>
      <c r="N47" s="361"/>
      <c r="O47" s="361"/>
      <c r="P47" s="51"/>
      <c r="Q47" s="52"/>
      <c r="R47" s="362"/>
      <c r="S47" s="363"/>
      <c r="T47" s="362"/>
      <c r="U47" s="364"/>
      <c r="V47" s="351"/>
      <c r="W47" s="351"/>
      <c r="X47" s="351"/>
      <c r="Y47" s="358"/>
      <c r="Z47" s="359"/>
      <c r="AA47" s="360"/>
      <c r="AB47" s="361"/>
      <c r="AC47" s="361"/>
      <c r="AD47" s="51"/>
      <c r="AE47" s="52"/>
      <c r="AF47" s="362"/>
      <c r="AG47" s="363"/>
      <c r="AH47" s="362"/>
      <c r="AI47" s="364"/>
      <c r="AJ47" s="351"/>
      <c r="AK47" s="351"/>
      <c r="AL47" s="351"/>
      <c r="AM47" s="358"/>
      <c r="AN47" s="359"/>
      <c r="AO47" s="360"/>
      <c r="AP47" s="361"/>
      <c r="AQ47" s="361"/>
      <c r="AR47" s="51"/>
      <c r="AS47" s="52"/>
      <c r="AT47" s="362"/>
      <c r="AU47" s="363"/>
      <c r="AV47" s="362"/>
      <c r="AW47" s="364"/>
      <c r="AX47" s="351"/>
      <c r="AY47" s="351"/>
      <c r="AZ47" s="351"/>
      <c r="BA47" s="358"/>
      <c r="BB47" s="359"/>
      <c r="BC47" s="360"/>
      <c r="BD47" s="361"/>
      <c r="BE47" s="361"/>
      <c r="BF47" s="51"/>
      <c r="BG47" s="52"/>
      <c r="BH47" s="362"/>
      <c r="BI47" s="363"/>
      <c r="BJ47" s="362"/>
      <c r="BK47" s="364"/>
      <c r="BL47" s="351"/>
      <c r="BM47" s="351"/>
      <c r="BN47" s="351"/>
      <c r="BO47" s="358"/>
      <c r="BP47" s="359"/>
      <c r="BQ47" s="360"/>
      <c r="BR47" s="361"/>
      <c r="BS47" s="361"/>
      <c r="BT47" s="51"/>
      <c r="BU47" s="52"/>
      <c r="BV47" s="362"/>
      <c r="BW47" s="363"/>
      <c r="BX47" s="362"/>
      <c r="BY47" s="364"/>
      <c r="BZ47" s="351"/>
      <c r="CA47" s="351"/>
      <c r="CB47" s="351"/>
      <c r="CC47" s="358"/>
      <c r="CD47" s="359"/>
      <c r="CE47" s="360"/>
      <c r="CF47" s="361"/>
      <c r="CG47" s="361"/>
      <c r="CH47" s="51"/>
      <c r="CI47" s="52"/>
      <c r="CJ47" s="362"/>
      <c r="CK47" s="363"/>
      <c r="CL47" s="362"/>
      <c r="CM47" s="364"/>
      <c r="CN47" s="351"/>
      <c r="CO47" s="351"/>
      <c r="CP47" s="351"/>
      <c r="CQ47" s="358"/>
      <c r="CR47" s="359"/>
      <c r="CS47" s="360"/>
      <c r="CT47" s="361"/>
      <c r="CU47" s="361"/>
      <c r="CV47" s="51"/>
      <c r="CW47" s="52"/>
      <c r="CX47" s="362"/>
      <c r="CY47" s="363"/>
      <c r="CZ47" s="362"/>
      <c r="DA47" s="364"/>
      <c r="DB47" s="351"/>
      <c r="DC47" s="351"/>
      <c r="DD47" s="351"/>
      <c r="DE47" s="358"/>
      <c r="DF47" s="359"/>
      <c r="DG47" s="360"/>
      <c r="DH47" s="361"/>
      <c r="DI47" s="361"/>
      <c r="DJ47" s="51"/>
      <c r="DK47" s="52"/>
      <c r="DL47" s="362"/>
      <c r="DM47" s="363"/>
      <c r="DN47" s="362"/>
      <c r="DO47" s="364"/>
      <c r="DP47" s="351"/>
      <c r="DQ47" s="351"/>
      <c r="DR47" s="351"/>
      <c r="DS47" s="358"/>
      <c r="DT47" s="359"/>
      <c r="DU47" s="360"/>
      <c r="DV47" s="361"/>
      <c r="DW47" s="361"/>
      <c r="DX47" s="51"/>
      <c r="DY47" s="52"/>
      <c r="DZ47" s="362"/>
      <c r="EA47" s="363"/>
      <c r="EB47" s="362"/>
      <c r="EC47" s="364"/>
      <c r="ED47" s="351"/>
      <c r="EE47" s="351"/>
      <c r="EF47" s="351"/>
      <c r="EG47" s="358"/>
      <c r="EH47" s="359"/>
      <c r="EI47" s="360"/>
      <c r="EJ47" s="361"/>
      <c r="EK47" s="361"/>
      <c r="EL47" s="51"/>
      <c r="EM47" s="52"/>
      <c r="EN47" s="362"/>
      <c r="EO47" s="363"/>
      <c r="EP47" s="362"/>
      <c r="EQ47" s="364"/>
      <c r="ER47" s="351"/>
      <c r="ES47" s="351"/>
      <c r="ET47" s="351"/>
      <c r="EU47" s="358"/>
      <c r="EV47" s="359"/>
      <c r="EW47" s="360"/>
      <c r="EX47" s="361"/>
      <c r="EY47" s="361"/>
      <c r="EZ47" s="51"/>
      <c r="FA47" s="52"/>
      <c r="FB47" s="362"/>
      <c r="FC47" s="363"/>
      <c r="FD47" s="362"/>
      <c r="FE47" s="364"/>
      <c r="FF47" s="351"/>
      <c r="FG47" s="351"/>
      <c r="FH47" s="351"/>
      <c r="FI47" s="358"/>
      <c r="FJ47" s="359"/>
      <c r="FK47" s="360"/>
      <c r="FL47" s="361"/>
      <c r="FM47" s="361"/>
      <c r="FN47" s="51"/>
      <c r="FO47" s="52"/>
      <c r="FP47" s="362"/>
      <c r="FQ47" s="363"/>
      <c r="FR47" s="362"/>
      <c r="FS47" s="364"/>
      <c r="FT47" s="351"/>
      <c r="FU47" s="351"/>
      <c r="FV47" s="351"/>
      <c r="FW47" s="358"/>
      <c r="FX47" s="359"/>
      <c r="FY47" s="360"/>
      <c r="FZ47" s="361"/>
      <c r="GA47" s="361"/>
      <c r="GB47" s="51"/>
      <c r="GC47" s="52"/>
      <c r="GD47" s="362"/>
      <c r="GE47" s="363"/>
      <c r="GF47" s="362"/>
      <c r="GG47" s="364"/>
      <c r="GH47" s="351"/>
      <c r="GI47" s="351"/>
      <c r="GJ47" s="351"/>
      <c r="GK47" s="358"/>
      <c r="GL47" s="359"/>
      <c r="GM47" s="360"/>
      <c r="GN47" s="361"/>
      <c r="GO47" s="361"/>
      <c r="GP47" s="51"/>
      <c r="GQ47" s="52"/>
      <c r="GR47" s="362"/>
      <c r="GS47" s="363"/>
      <c r="GT47" s="362"/>
      <c r="GU47" s="364"/>
      <c r="GV47" s="351"/>
      <c r="GW47" s="351"/>
      <c r="GX47" s="351"/>
      <c r="GY47" s="358"/>
      <c r="GZ47" s="359"/>
      <c r="HA47" s="360"/>
      <c r="HB47" s="361"/>
      <c r="HC47" s="361"/>
      <c r="HD47" s="51"/>
      <c r="HE47" s="52"/>
      <c r="HF47" s="362"/>
      <c r="HG47" s="363"/>
      <c r="HH47" s="362"/>
      <c r="HI47" s="364"/>
      <c r="HJ47" s="351"/>
      <c r="HK47" s="351"/>
      <c r="HL47" s="351"/>
      <c r="HM47" s="358"/>
      <c r="HN47" s="359"/>
      <c r="HO47" s="360"/>
      <c r="HP47" s="361"/>
      <c r="HQ47" s="361"/>
      <c r="HR47" s="51"/>
      <c r="HS47" s="52"/>
      <c r="HT47" s="362"/>
      <c r="HU47" s="363"/>
      <c r="HV47" s="362"/>
      <c r="HW47" s="364"/>
      <c r="HX47" s="351"/>
      <c r="HY47" s="351"/>
      <c r="HZ47" s="351"/>
      <c r="IA47" s="358"/>
      <c r="IB47" s="359"/>
      <c r="IC47" s="360"/>
      <c r="ID47" s="361"/>
      <c r="IE47" s="361"/>
      <c r="IF47" s="51"/>
      <c r="IG47" s="52"/>
      <c r="IH47" s="362"/>
      <c r="II47" s="363"/>
      <c r="IJ47" s="362"/>
      <c r="IK47" s="364"/>
      <c r="IL47" s="351"/>
      <c r="IM47" s="351"/>
      <c r="IN47" s="351"/>
      <c r="IO47" s="358"/>
      <c r="IP47" s="359"/>
      <c r="IQ47" s="360"/>
      <c r="IR47" s="361"/>
    </row>
    <row r="48" spans="1:252" s="365" customFormat="1" ht="12.75">
      <c r="A48" s="384"/>
      <c r="B48" s="385"/>
      <c r="C48" s="386"/>
      <c r="D48" s="387"/>
      <c r="E48" s="388"/>
      <c r="F48" s="377"/>
      <c r="G48" s="46"/>
      <c r="H48" s="351"/>
      <c r="I48" s="351"/>
      <c r="J48" s="351"/>
      <c r="K48" s="358"/>
      <c r="L48" s="359"/>
      <c r="M48" s="360"/>
      <c r="N48" s="361"/>
      <c r="O48" s="361"/>
      <c r="P48" s="51"/>
      <c r="Q48" s="52"/>
      <c r="R48" s="362"/>
      <c r="S48" s="363"/>
      <c r="T48" s="362"/>
      <c r="U48" s="364"/>
      <c r="V48" s="351"/>
      <c r="W48" s="351"/>
      <c r="X48" s="351"/>
      <c r="Y48" s="358"/>
      <c r="Z48" s="359"/>
      <c r="AA48" s="360"/>
      <c r="AB48" s="361"/>
      <c r="AC48" s="361"/>
      <c r="AD48" s="51"/>
      <c r="AE48" s="52"/>
      <c r="AF48" s="362"/>
      <c r="AG48" s="363"/>
      <c r="AH48" s="362"/>
      <c r="AI48" s="364"/>
      <c r="AJ48" s="351"/>
      <c r="AK48" s="351"/>
      <c r="AL48" s="351"/>
      <c r="AM48" s="358"/>
      <c r="AN48" s="359"/>
      <c r="AO48" s="360"/>
      <c r="AP48" s="361"/>
      <c r="AQ48" s="361"/>
      <c r="AR48" s="51"/>
      <c r="AS48" s="52"/>
      <c r="AT48" s="362"/>
      <c r="AU48" s="363"/>
      <c r="AV48" s="362"/>
      <c r="AW48" s="364"/>
      <c r="AX48" s="351"/>
      <c r="AY48" s="351"/>
      <c r="AZ48" s="351"/>
      <c r="BA48" s="358"/>
      <c r="BB48" s="359"/>
      <c r="BC48" s="360"/>
      <c r="BD48" s="361"/>
      <c r="BE48" s="361"/>
      <c r="BF48" s="51"/>
      <c r="BG48" s="52"/>
      <c r="BH48" s="362"/>
      <c r="BI48" s="363"/>
      <c r="BJ48" s="362"/>
      <c r="BK48" s="364"/>
      <c r="BL48" s="351"/>
      <c r="BM48" s="351"/>
      <c r="BN48" s="351"/>
      <c r="BO48" s="358"/>
      <c r="BP48" s="359"/>
      <c r="BQ48" s="360"/>
      <c r="BR48" s="361"/>
      <c r="BS48" s="361"/>
      <c r="BT48" s="51"/>
      <c r="BU48" s="52"/>
      <c r="BV48" s="362"/>
      <c r="BW48" s="363"/>
      <c r="BX48" s="362"/>
      <c r="BY48" s="364"/>
      <c r="BZ48" s="351"/>
      <c r="CA48" s="351"/>
      <c r="CB48" s="351"/>
      <c r="CC48" s="358"/>
      <c r="CD48" s="359"/>
      <c r="CE48" s="360"/>
      <c r="CF48" s="361"/>
      <c r="CG48" s="361"/>
      <c r="CH48" s="51"/>
      <c r="CI48" s="52"/>
      <c r="CJ48" s="362"/>
      <c r="CK48" s="363"/>
      <c r="CL48" s="362"/>
      <c r="CM48" s="364"/>
      <c r="CN48" s="351"/>
      <c r="CO48" s="351"/>
      <c r="CP48" s="351"/>
      <c r="CQ48" s="358"/>
      <c r="CR48" s="359"/>
      <c r="CS48" s="360"/>
      <c r="CT48" s="361"/>
      <c r="CU48" s="361"/>
      <c r="CV48" s="51"/>
      <c r="CW48" s="52"/>
      <c r="CX48" s="362"/>
      <c r="CY48" s="363"/>
      <c r="CZ48" s="362"/>
      <c r="DA48" s="364"/>
      <c r="DB48" s="351"/>
      <c r="DC48" s="351"/>
      <c r="DD48" s="351"/>
      <c r="DE48" s="358"/>
      <c r="DF48" s="359"/>
      <c r="DG48" s="360"/>
      <c r="DH48" s="361"/>
      <c r="DI48" s="361"/>
      <c r="DJ48" s="51"/>
      <c r="DK48" s="52"/>
      <c r="DL48" s="362"/>
      <c r="DM48" s="363"/>
      <c r="DN48" s="362"/>
      <c r="DO48" s="364"/>
      <c r="DP48" s="351"/>
      <c r="DQ48" s="351"/>
      <c r="DR48" s="351"/>
      <c r="DS48" s="358"/>
      <c r="DT48" s="359"/>
      <c r="DU48" s="360"/>
      <c r="DV48" s="361"/>
      <c r="DW48" s="361"/>
      <c r="DX48" s="51"/>
      <c r="DY48" s="52"/>
      <c r="DZ48" s="362"/>
      <c r="EA48" s="363"/>
      <c r="EB48" s="362"/>
      <c r="EC48" s="364"/>
      <c r="ED48" s="351"/>
      <c r="EE48" s="351"/>
      <c r="EF48" s="351"/>
      <c r="EG48" s="358"/>
      <c r="EH48" s="359"/>
      <c r="EI48" s="360"/>
      <c r="EJ48" s="361"/>
      <c r="EK48" s="361"/>
      <c r="EL48" s="51"/>
      <c r="EM48" s="52"/>
      <c r="EN48" s="362"/>
      <c r="EO48" s="363"/>
      <c r="EP48" s="362"/>
      <c r="EQ48" s="364"/>
      <c r="ER48" s="351"/>
      <c r="ES48" s="351"/>
      <c r="ET48" s="351"/>
      <c r="EU48" s="358"/>
      <c r="EV48" s="359"/>
      <c r="EW48" s="360"/>
      <c r="EX48" s="361"/>
      <c r="EY48" s="361"/>
      <c r="EZ48" s="51"/>
      <c r="FA48" s="52"/>
      <c r="FB48" s="362"/>
      <c r="FC48" s="363"/>
      <c r="FD48" s="362"/>
      <c r="FE48" s="364"/>
      <c r="FF48" s="351"/>
      <c r="FG48" s="351"/>
      <c r="FH48" s="351"/>
      <c r="FI48" s="358"/>
      <c r="FJ48" s="359"/>
      <c r="FK48" s="360"/>
      <c r="FL48" s="361"/>
      <c r="FM48" s="361"/>
      <c r="FN48" s="51"/>
      <c r="FO48" s="52"/>
      <c r="FP48" s="362"/>
      <c r="FQ48" s="363"/>
      <c r="FR48" s="362"/>
      <c r="FS48" s="364"/>
      <c r="FT48" s="351"/>
      <c r="FU48" s="351"/>
      <c r="FV48" s="351"/>
      <c r="FW48" s="358"/>
      <c r="FX48" s="359"/>
      <c r="FY48" s="360"/>
      <c r="FZ48" s="361"/>
      <c r="GA48" s="361"/>
      <c r="GB48" s="51"/>
      <c r="GC48" s="52"/>
      <c r="GD48" s="362"/>
      <c r="GE48" s="363"/>
      <c r="GF48" s="362"/>
      <c r="GG48" s="364"/>
      <c r="GH48" s="351"/>
      <c r="GI48" s="351"/>
      <c r="GJ48" s="351"/>
      <c r="GK48" s="358"/>
      <c r="GL48" s="359"/>
      <c r="GM48" s="360"/>
      <c r="GN48" s="361"/>
      <c r="GO48" s="361"/>
      <c r="GP48" s="51"/>
      <c r="GQ48" s="52"/>
      <c r="GR48" s="362"/>
      <c r="GS48" s="363"/>
      <c r="GT48" s="362"/>
      <c r="GU48" s="364"/>
      <c r="GV48" s="351"/>
      <c r="GW48" s="351"/>
      <c r="GX48" s="351"/>
      <c r="GY48" s="358"/>
      <c r="GZ48" s="359"/>
      <c r="HA48" s="360"/>
      <c r="HB48" s="361"/>
      <c r="HC48" s="361"/>
      <c r="HD48" s="51"/>
      <c r="HE48" s="52"/>
      <c r="HF48" s="362"/>
      <c r="HG48" s="363"/>
      <c r="HH48" s="362"/>
      <c r="HI48" s="364"/>
      <c r="HJ48" s="351"/>
      <c r="HK48" s="351"/>
      <c r="HL48" s="351"/>
      <c r="HM48" s="358"/>
      <c r="HN48" s="359"/>
      <c r="HO48" s="360"/>
      <c r="HP48" s="361"/>
      <c r="HQ48" s="361"/>
      <c r="HR48" s="51"/>
      <c r="HS48" s="52"/>
      <c r="HT48" s="362"/>
      <c r="HU48" s="363"/>
      <c r="HV48" s="362"/>
      <c r="HW48" s="364"/>
      <c r="HX48" s="351"/>
      <c r="HY48" s="351"/>
      <c r="HZ48" s="351"/>
      <c r="IA48" s="358"/>
      <c r="IB48" s="359"/>
      <c r="IC48" s="360"/>
      <c r="ID48" s="361"/>
      <c r="IE48" s="361"/>
      <c r="IF48" s="51"/>
      <c r="IG48" s="52"/>
      <c r="IH48" s="362"/>
      <c r="II48" s="363"/>
      <c r="IJ48" s="362"/>
      <c r="IK48" s="364"/>
      <c r="IL48" s="351"/>
      <c r="IM48" s="351"/>
      <c r="IN48" s="351"/>
      <c r="IO48" s="358"/>
      <c r="IP48" s="359"/>
      <c r="IQ48" s="360"/>
      <c r="IR48" s="361"/>
    </row>
    <row r="49" spans="1:252" s="351" customFormat="1">
      <c r="A49" s="5"/>
      <c r="B49" s="70"/>
      <c r="C49" s="394" t="s">
        <v>57</v>
      </c>
      <c r="D49" s="395"/>
      <c r="E49" s="396"/>
      <c r="F49" s="396"/>
      <c r="G49" s="396"/>
    </row>
    <row r="50" spans="1:252" s="351" customFormat="1">
      <c r="A50" s="5"/>
      <c r="B50" s="70"/>
      <c r="C50" s="397" t="s">
        <v>58</v>
      </c>
      <c r="D50" s="398"/>
      <c r="E50" s="399"/>
      <c r="F50" s="399"/>
      <c r="G50" s="399"/>
    </row>
    <row r="51" spans="1:252" s="351" customFormat="1">
      <c r="A51" s="5"/>
      <c r="B51" s="70"/>
      <c r="C51" s="397" t="s">
        <v>59</v>
      </c>
      <c r="D51" s="398"/>
      <c r="E51" s="399"/>
      <c r="F51" s="399"/>
      <c r="G51" s="399"/>
    </row>
    <row r="52" spans="1:252" s="351" customFormat="1">
      <c r="A52" s="5"/>
      <c r="B52" s="70"/>
      <c r="C52" s="397" t="s">
        <v>60</v>
      </c>
      <c r="D52" s="398"/>
      <c r="E52" s="399"/>
      <c r="F52" s="399"/>
      <c r="G52" s="399"/>
    </row>
    <row r="53" spans="1:252" s="365" customFormat="1" ht="12.75">
      <c r="A53" s="384"/>
      <c r="B53" s="385"/>
      <c r="C53" s="386"/>
      <c r="D53" s="387"/>
      <c r="E53" s="388"/>
      <c r="F53" s="377"/>
      <c r="G53" s="46"/>
      <c r="H53" s="351"/>
      <c r="I53" s="351"/>
      <c r="J53" s="351"/>
      <c r="K53" s="358"/>
      <c r="L53" s="359"/>
      <c r="M53" s="360"/>
      <c r="N53" s="361"/>
      <c r="O53" s="361"/>
      <c r="P53" s="51"/>
      <c r="Q53" s="52"/>
      <c r="R53" s="362"/>
      <c r="S53" s="363"/>
      <c r="T53" s="362"/>
      <c r="U53" s="364"/>
      <c r="V53" s="351"/>
      <c r="W53" s="351"/>
      <c r="X53" s="351"/>
      <c r="Y53" s="358"/>
      <c r="Z53" s="359"/>
      <c r="AA53" s="360"/>
      <c r="AB53" s="361"/>
      <c r="AC53" s="361"/>
      <c r="AD53" s="51"/>
      <c r="AE53" s="52"/>
      <c r="AF53" s="362"/>
      <c r="AG53" s="363"/>
      <c r="AH53" s="362"/>
      <c r="AI53" s="364"/>
      <c r="AJ53" s="351"/>
      <c r="AK53" s="351"/>
      <c r="AL53" s="351"/>
      <c r="AM53" s="358"/>
      <c r="AN53" s="359"/>
      <c r="AO53" s="360"/>
      <c r="AP53" s="361"/>
      <c r="AQ53" s="361"/>
      <c r="AR53" s="51"/>
      <c r="AS53" s="52"/>
      <c r="AT53" s="362"/>
      <c r="AU53" s="363"/>
      <c r="AV53" s="362"/>
      <c r="AW53" s="364"/>
      <c r="AX53" s="351"/>
      <c r="AY53" s="351"/>
      <c r="AZ53" s="351"/>
      <c r="BA53" s="358"/>
      <c r="BB53" s="359"/>
      <c r="BC53" s="360"/>
      <c r="BD53" s="361"/>
      <c r="BE53" s="361"/>
      <c r="BF53" s="51"/>
      <c r="BG53" s="52"/>
      <c r="BH53" s="362"/>
      <c r="BI53" s="363"/>
      <c r="BJ53" s="362"/>
      <c r="BK53" s="364"/>
      <c r="BL53" s="351"/>
      <c r="BM53" s="351"/>
      <c r="BN53" s="351"/>
      <c r="BO53" s="358"/>
      <c r="BP53" s="359"/>
      <c r="BQ53" s="360"/>
      <c r="BR53" s="361"/>
      <c r="BS53" s="361"/>
      <c r="BT53" s="51"/>
      <c r="BU53" s="52"/>
      <c r="BV53" s="362"/>
      <c r="BW53" s="363"/>
      <c r="BX53" s="362"/>
      <c r="BY53" s="364"/>
      <c r="BZ53" s="351"/>
      <c r="CA53" s="351"/>
      <c r="CB53" s="351"/>
      <c r="CC53" s="358"/>
      <c r="CD53" s="359"/>
      <c r="CE53" s="360"/>
      <c r="CF53" s="361"/>
      <c r="CG53" s="361"/>
      <c r="CH53" s="51"/>
      <c r="CI53" s="52"/>
      <c r="CJ53" s="362"/>
      <c r="CK53" s="363"/>
      <c r="CL53" s="362"/>
      <c r="CM53" s="364"/>
      <c r="CN53" s="351"/>
      <c r="CO53" s="351"/>
      <c r="CP53" s="351"/>
      <c r="CQ53" s="358"/>
      <c r="CR53" s="359"/>
      <c r="CS53" s="360"/>
      <c r="CT53" s="361"/>
      <c r="CU53" s="361"/>
      <c r="CV53" s="51"/>
      <c r="CW53" s="52"/>
      <c r="CX53" s="362"/>
      <c r="CY53" s="363"/>
      <c r="CZ53" s="362"/>
      <c r="DA53" s="364"/>
      <c r="DB53" s="351"/>
      <c r="DC53" s="351"/>
      <c r="DD53" s="351"/>
      <c r="DE53" s="358"/>
      <c r="DF53" s="359"/>
      <c r="DG53" s="360"/>
      <c r="DH53" s="361"/>
      <c r="DI53" s="361"/>
      <c r="DJ53" s="51"/>
      <c r="DK53" s="52"/>
      <c r="DL53" s="362"/>
      <c r="DM53" s="363"/>
      <c r="DN53" s="362"/>
      <c r="DO53" s="364"/>
      <c r="DP53" s="351"/>
      <c r="DQ53" s="351"/>
      <c r="DR53" s="351"/>
      <c r="DS53" s="358"/>
      <c r="DT53" s="359"/>
      <c r="DU53" s="360"/>
      <c r="DV53" s="361"/>
      <c r="DW53" s="361"/>
      <c r="DX53" s="51"/>
      <c r="DY53" s="52"/>
      <c r="DZ53" s="362"/>
      <c r="EA53" s="363"/>
      <c r="EB53" s="362"/>
      <c r="EC53" s="364"/>
      <c r="ED53" s="351"/>
      <c r="EE53" s="351"/>
      <c r="EF53" s="351"/>
      <c r="EG53" s="358"/>
      <c r="EH53" s="359"/>
      <c r="EI53" s="360"/>
      <c r="EJ53" s="361"/>
      <c r="EK53" s="361"/>
      <c r="EL53" s="51"/>
      <c r="EM53" s="52"/>
      <c r="EN53" s="362"/>
      <c r="EO53" s="363"/>
      <c r="EP53" s="362"/>
      <c r="EQ53" s="364"/>
      <c r="ER53" s="351"/>
      <c r="ES53" s="351"/>
      <c r="ET53" s="351"/>
      <c r="EU53" s="358"/>
      <c r="EV53" s="359"/>
      <c r="EW53" s="360"/>
      <c r="EX53" s="361"/>
      <c r="EY53" s="361"/>
      <c r="EZ53" s="51"/>
      <c r="FA53" s="52"/>
      <c r="FB53" s="362"/>
      <c r="FC53" s="363"/>
      <c r="FD53" s="362"/>
      <c r="FE53" s="364"/>
      <c r="FF53" s="351"/>
      <c r="FG53" s="351"/>
      <c r="FH53" s="351"/>
      <c r="FI53" s="358"/>
      <c r="FJ53" s="359"/>
      <c r="FK53" s="360"/>
      <c r="FL53" s="361"/>
      <c r="FM53" s="361"/>
      <c r="FN53" s="51"/>
      <c r="FO53" s="52"/>
      <c r="FP53" s="362"/>
      <c r="FQ53" s="363"/>
      <c r="FR53" s="362"/>
      <c r="FS53" s="364"/>
      <c r="FT53" s="351"/>
      <c r="FU53" s="351"/>
      <c r="FV53" s="351"/>
      <c r="FW53" s="358"/>
      <c r="FX53" s="359"/>
      <c r="FY53" s="360"/>
      <c r="FZ53" s="361"/>
      <c r="GA53" s="361"/>
      <c r="GB53" s="51"/>
      <c r="GC53" s="52"/>
      <c r="GD53" s="362"/>
      <c r="GE53" s="363"/>
      <c r="GF53" s="362"/>
      <c r="GG53" s="364"/>
      <c r="GH53" s="351"/>
      <c r="GI53" s="351"/>
      <c r="GJ53" s="351"/>
      <c r="GK53" s="358"/>
      <c r="GL53" s="359"/>
      <c r="GM53" s="360"/>
      <c r="GN53" s="361"/>
      <c r="GO53" s="361"/>
      <c r="GP53" s="51"/>
      <c r="GQ53" s="52"/>
      <c r="GR53" s="362"/>
      <c r="GS53" s="363"/>
      <c r="GT53" s="362"/>
      <c r="GU53" s="364"/>
      <c r="GV53" s="351"/>
      <c r="GW53" s="351"/>
      <c r="GX53" s="351"/>
      <c r="GY53" s="358"/>
      <c r="GZ53" s="359"/>
      <c r="HA53" s="360"/>
      <c r="HB53" s="361"/>
      <c r="HC53" s="361"/>
      <c r="HD53" s="51"/>
      <c r="HE53" s="52"/>
      <c r="HF53" s="362"/>
      <c r="HG53" s="363"/>
      <c r="HH53" s="362"/>
      <c r="HI53" s="364"/>
      <c r="HJ53" s="351"/>
      <c r="HK53" s="351"/>
      <c r="HL53" s="351"/>
      <c r="HM53" s="358"/>
      <c r="HN53" s="359"/>
      <c r="HO53" s="360"/>
      <c r="HP53" s="361"/>
      <c r="HQ53" s="361"/>
      <c r="HR53" s="51"/>
      <c r="HS53" s="52"/>
      <c r="HT53" s="362"/>
      <c r="HU53" s="363"/>
      <c r="HV53" s="362"/>
      <c r="HW53" s="364"/>
      <c r="HX53" s="351"/>
      <c r="HY53" s="351"/>
      <c r="HZ53" s="351"/>
      <c r="IA53" s="358"/>
      <c r="IB53" s="359"/>
      <c r="IC53" s="360"/>
      <c r="ID53" s="361"/>
      <c r="IE53" s="361"/>
      <c r="IF53" s="51"/>
      <c r="IG53" s="52"/>
      <c r="IH53" s="362"/>
      <c r="II53" s="363"/>
      <c r="IJ53" s="362"/>
      <c r="IK53" s="364"/>
      <c r="IL53" s="351"/>
      <c r="IM53" s="351"/>
      <c r="IN53" s="351"/>
      <c r="IO53" s="358"/>
      <c r="IP53" s="359"/>
      <c r="IQ53" s="360"/>
      <c r="IR53" s="361"/>
    </row>
    <row r="54" spans="1:252" s="365" customFormat="1">
      <c r="A54" s="384" t="s">
        <v>62</v>
      </c>
      <c r="B54" s="389" t="s">
        <v>80</v>
      </c>
      <c r="C54" s="390" t="s">
        <v>81</v>
      </c>
      <c r="D54" s="261"/>
      <c r="E54" s="4"/>
      <c r="F54" s="4"/>
      <c r="G54" s="4"/>
      <c r="H54" s="351"/>
      <c r="I54" s="351"/>
      <c r="J54" s="351"/>
      <c r="K54" s="358"/>
      <c r="L54" s="359"/>
      <c r="M54" s="360"/>
      <c r="N54" s="361"/>
      <c r="O54" s="361"/>
      <c r="P54" s="51"/>
      <c r="Q54" s="52"/>
      <c r="R54" s="362"/>
      <c r="S54" s="363"/>
      <c r="T54" s="362"/>
      <c r="U54" s="364"/>
      <c r="V54" s="351"/>
      <c r="W54" s="351"/>
      <c r="X54" s="351"/>
      <c r="Y54" s="358"/>
      <c r="Z54" s="359"/>
      <c r="AA54" s="360"/>
      <c r="AB54" s="361"/>
      <c r="AC54" s="361"/>
      <c r="AD54" s="51"/>
      <c r="AE54" s="52"/>
      <c r="AF54" s="362"/>
      <c r="AG54" s="363"/>
      <c r="AH54" s="362"/>
      <c r="AI54" s="364"/>
      <c r="AJ54" s="351"/>
      <c r="AK54" s="351"/>
      <c r="AL54" s="351"/>
      <c r="AM54" s="358"/>
      <c r="AN54" s="359"/>
      <c r="AO54" s="360"/>
      <c r="AP54" s="361"/>
      <c r="AQ54" s="361"/>
      <c r="AR54" s="51"/>
      <c r="AS54" s="52"/>
      <c r="AT54" s="362"/>
      <c r="AU54" s="363"/>
      <c r="AV54" s="362"/>
      <c r="AW54" s="364"/>
      <c r="AX54" s="351"/>
      <c r="AY54" s="351"/>
      <c r="AZ54" s="351"/>
      <c r="BA54" s="358"/>
      <c r="BB54" s="359"/>
      <c r="BC54" s="360"/>
      <c r="BD54" s="361"/>
      <c r="BE54" s="361"/>
      <c r="BF54" s="51"/>
      <c r="BG54" s="52"/>
      <c r="BH54" s="362"/>
      <c r="BI54" s="363"/>
      <c r="BJ54" s="362"/>
      <c r="BK54" s="364"/>
      <c r="BL54" s="351"/>
      <c r="BM54" s="351"/>
      <c r="BN54" s="351"/>
      <c r="BO54" s="358"/>
      <c r="BP54" s="359"/>
      <c r="BQ54" s="360"/>
      <c r="BR54" s="361"/>
      <c r="BS54" s="361"/>
      <c r="BT54" s="51"/>
      <c r="BU54" s="52"/>
      <c r="BV54" s="362"/>
      <c r="BW54" s="363"/>
      <c r="BX54" s="362"/>
      <c r="BY54" s="364"/>
      <c r="BZ54" s="351"/>
      <c r="CA54" s="351"/>
      <c r="CB54" s="351"/>
      <c r="CC54" s="358"/>
      <c r="CD54" s="359"/>
      <c r="CE54" s="360"/>
      <c r="CF54" s="361"/>
      <c r="CG54" s="361"/>
      <c r="CH54" s="51"/>
      <c r="CI54" s="52"/>
      <c r="CJ54" s="362"/>
      <c r="CK54" s="363"/>
      <c r="CL54" s="362"/>
      <c r="CM54" s="364"/>
      <c r="CN54" s="351"/>
      <c r="CO54" s="351"/>
      <c r="CP54" s="351"/>
      <c r="CQ54" s="358"/>
      <c r="CR54" s="359"/>
      <c r="CS54" s="360"/>
      <c r="CT54" s="361"/>
      <c r="CU54" s="361"/>
      <c r="CV54" s="51"/>
      <c r="CW54" s="52"/>
      <c r="CX54" s="362"/>
      <c r="CY54" s="363"/>
      <c r="CZ54" s="362"/>
      <c r="DA54" s="364"/>
      <c r="DB54" s="351"/>
      <c r="DC54" s="351"/>
      <c r="DD54" s="351"/>
      <c r="DE54" s="358"/>
      <c r="DF54" s="359"/>
      <c r="DG54" s="360"/>
      <c r="DH54" s="361"/>
      <c r="DI54" s="361"/>
      <c r="DJ54" s="51"/>
      <c r="DK54" s="52"/>
      <c r="DL54" s="362"/>
      <c r="DM54" s="363"/>
      <c r="DN54" s="362"/>
      <c r="DO54" s="364"/>
      <c r="DP54" s="351"/>
      <c r="DQ54" s="351"/>
      <c r="DR54" s="351"/>
      <c r="DS54" s="358"/>
      <c r="DT54" s="359"/>
      <c r="DU54" s="360"/>
      <c r="DV54" s="361"/>
      <c r="DW54" s="361"/>
      <c r="DX54" s="51"/>
      <c r="DY54" s="52"/>
      <c r="DZ54" s="362"/>
      <c r="EA54" s="363"/>
      <c r="EB54" s="362"/>
      <c r="EC54" s="364"/>
      <c r="ED54" s="351"/>
      <c r="EE54" s="351"/>
      <c r="EF54" s="351"/>
      <c r="EG54" s="358"/>
      <c r="EH54" s="359"/>
      <c r="EI54" s="360"/>
      <c r="EJ54" s="361"/>
      <c r="EK54" s="361"/>
      <c r="EL54" s="51"/>
      <c r="EM54" s="52"/>
      <c r="EN54" s="362"/>
      <c r="EO54" s="363"/>
      <c r="EP54" s="362"/>
      <c r="EQ54" s="364"/>
      <c r="ER54" s="351"/>
      <c r="ES54" s="351"/>
      <c r="ET54" s="351"/>
      <c r="EU54" s="358"/>
      <c r="EV54" s="359"/>
      <c r="EW54" s="360"/>
      <c r="EX54" s="361"/>
      <c r="EY54" s="361"/>
      <c r="EZ54" s="51"/>
      <c r="FA54" s="52"/>
      <c r="FB54" s="362"/>
      <c r="FC54" s="363"/>
      <c r="FD54" s="362"/>
      <c r="FE54" s="364"/>
      <c r="FF54" s="351"/>
      <c r="FG54" s="351"/>
      <c r="FH54" s="351"/>
      <c r="FI54" s="358"/>
      <c r="FJ54" s="359"/>
      <c r="FK54" s="360"/>
      <c r="FL54" s="361"/>
      <c r="FM54" s="361"/>
      <c r="FN54" s="51"/>
      <c r="FO54" s="52"/>
      <c r="FP54" s="362"/>
      <c r="FQ54" s="363"/>
      <c r="FR54" s="362"/>
      <c r="FS54" s="364"/>
      <c r="FT54" s="351"/>
      <c r="FU54" s="351"/>
      <c r="FV54" s="351"/>
      <c r="FW54" s="358"/>
      <c r="FX54" s="359"/>
      <c r="FY54" s="360"/>
      <c r="FZ54" s="361"/>
      <c r="GA54" s="361"/>
      <c r="GB54" s="51"/>
      <c r="GC54" s="52"/>
      <c r="GD54" s="362"/>
      <c r="GE54" s="363"/>
      <c r="GF54" s="362"/>
      <c r="GG54" s="364"/>
      <c r="GH54" s="351"/>
      <c r="GI54" s="351"/>
      <c r="GJ54" s="351"/>
      <c r="GK54" s="358"/>
      <c r="GL54" s="359"/>
      <c r="GM54" s="360"/>
      <c r="GN54" s="361"/>
      <c r="GO54" s="361"/>
      <c r="GP54" s="51"/>
      <c r="GQ54" s="52"/>
      <c r="GR54" s="362"/>
      <c r="GS54" s="363"/>
      <c r="GT54" s="362"/>
      <c r="GU54" s="364"/>
      <c r="GV54" s="351"/>
      <c r="GW54" s="351"/>
      <c r="GX54" s="351"/>
      <c r="GY54" s="358"/>
      <c r="GZ54" s="359"/>
      <c r="HA54" s="360"/>
      <c r="HB54" s="361"/>
      <c r="HC54" s="361"/>
      <c r="HD54" s="51"/>
      <c r="HE54" s="52"/>
      <c r="HF54" s="362"/>
      <c r="HG54" s="363"/>
      <c r="HH54" s="362"/>
      <c r="HI54" s="364"/>
      <c r="HJ54" s="351"/>
      <c r="HK54" s="351"/>
      <c r="HL54" s="351"/>
      <c r="HM54" s="358"/>
      <c r="HN54" s="359"/>
      <c r="HO54" s="360"/>
      <c r="HP54" s="361"/>
      <c r="HQ54" s="361"/>
      <c r="HR54" s="51"/>
      <c r="HS54" s="52"/>
      <c r="HT54" s="362"/>
      <c r="HU54" s="363"/>
      <c r="HV54" s="362"/>
      <c r="HW54" s="364"/>
      <c r="HX54" s="351"/>
      <c r="HY54" s="351"/>
      <c r="HZ54" s="351"/>
      <c r="IA54" s="358"/>
      <c r="IB54" s="359"/>
      <c r="IC54" s="360"/>
      <c r="ID54" s="361"/>
      <c r="IE54" s="361"/>
      <c r="IF54" s="51"/>
      <c r="IG54" s="52"/>
      <c r="IH54" s="362"/>
      <c r="II54" s="363"/>
      <c r="IJ54" s="362"/>
      <c r="IK54" s="364"/>
      <c r="IL54" s="351"/>
      <c r="IM54" s="351"/>
      <c r="IN54" s="351"/>
      <c r="IO54" s="358"/>
      <c r="IP54" s="359"/>
      <c r="IQ54" s="360"/>
      <c r="IR54" s="361"/>
    </row>
    <row r="55" spans="1:252" s="365" customFormat="1" ht="26.25">
      <c r="A55" s="384"/>
      <c r="B55" s="389"/>
      <c r="C55" s="390" t="s">
        <v>222</v>
      </c>
      <c r="D55" s="391"/>
      <c r="E55" s="55"/>
      <c r="F55" s="85"/>
      <c r="G55" s="85"/>
      <c r="H55" s="351"/>
      <c r="I55" s="351"/>
      <c r="J55" s="351"/>
      <c r="K55" s="358"/>
      <c r="L55" s="359"/>
      <c r="M55" s="360"/>
      <c r="N55" s="361"/>
      <c r="O55" s="361"/>
      <c r="P55" s="51"/>
      <c r="Q55" s="52"/>
      <c r="R55" s="362"/>
      <c r="S55" s="363"/>
      <c r="T55" s="362"/>
      <c r="U55" s="364"/>
      <c r="V55" s="351"/>
      <c r="W55" s="351"/>
      <c r="X55" s="351"/>
      <c r="Y55" s="358"/>
      <c r="Z55" s="359"/>
      <c r="AA55" s="360"/>
      <c r="AB55" s="361"/>
      <c r="AC55" s="361"/>
      <c r="AD55" s="51"/>
      <c r="AE55" s="52"/>
      <c r="AF55" s="362"/>
      <c r="AG55" s="363"/>
      <c r="AH55" s="362"/>
      <c r="AI55" s="364"/>
      <c r="AJ55" s="351"/>
      <c r="AK55" s="351"/>
      <c r="AL55" s="351"/>
      <c r="AM55" s="358"/>
      <c r="AN55" s="359"/>
      <c r="AO55" s="360"/>
      <c r="AP55" s="361"/>
      <c r="AQ55" s="361"/>
      <c r="AR55" s="51"/>
      <c r="AS55" s="52"/>
      <c r="AT55" s="362"/>
      <c r="AU55" s="363"/>
      <c r="AV55" s="362"/>
      <c r="AW55" s="364"/>
      <c r="AX55" s="351"/>
      <c r="AY55" s="351"/>
      <c r="AZ55" s="351"/>
      <c r="BA55" s="358"/>
      <c r="BB55" s="359"/>
      <c r="BC55" s="360"/>
      <c r="BD55" s="361"/>
      <c r="BE55" s="361"/>
      <c r="BF55" s="51"/>
      <c r="BG55" s="52"/>
      <c r="BH55" s="362"/>
      <c r="BI55" s="363"/>
      <c r="BJ55" s="362"/>
      <c r="BK55" s="364"/>
      <c r="BL55" s="351"/>
      <c r="BM55" s="351"/>
      <c r="BN55" s="351"/>
      <c r="BO55" s="358"/>
      <c r="BP55" s="359"/>
      <c r="BQ55" s="360"/>
      <c r="BR55" s="361"/>
      <c r="BS55" s="361"/>
      <c r="BT55" s="51"/>
      <c r="BU55" s="52"/>
      <c r="BV55" s="362"/>
      <c r="BW55" s="363"/>
      <c r="BX55" s="362"/>
      <c r="BY55" s="364"/>
      <c r="BZ55" s="351"/>
      <c r="CA55" s="351"/>
      <c r="CB55" s="351"/>
      <c r="CC55" s="358"/>
      <c r="CD55" s="359"/>
      <c r="CE55" s="360"/>
      <c r="CF55" s="361"/>
      <c r="CG55" s="361"/>
      <c r="CH55" s="51"/>
      <c r="CI55" s="52"/>
      <c r="CJ55" s="362"/>
      <c r="CK55" s="363"/>
      <c r="CL55" s="362"/>
      <c r="CM55" s="364"/>
      <c r="CN55" s="351"/>
      <c r="CO55" s="351"/>
      <c r="CP55" s="351"/>
      <c r="CQ55" s="358"/>
      <c r="CR55" s="359"/>
      <c r="CS55" s="360"/>
      <c r="CT55" s="361"/>
      <c r="CU55" s="361"/>
      <c r="CV55" s="51"/>
      <c r="CW55" s="52"/>
      <c r="CX55" s="362"/>
      <c r="CY55" s="363"/>
      <c r="CZ55" s="362"/>
      <c r="DA55" s="364"/>
      <c r="DB55" s="351"/>
      <c r="DC55" s="351"/>
      <c r="DD55" s="351"/>
      <c r="DE55" s="358"/>
      <c r="DF55" s="359"/>
      <c r="DG55" s="360"/>
      <c r="DH55" s="361"/>
      <c r="DI55" s="361"/>
      <c r="DJ55" s="51"/>
      <c r="DK55" s="52"/>
      <c r="DL55" s="362"/>
      <c r="DM55" s="363"/>
      <c r="DN55" s="362"/>
      <c r="DO55" s="364"/>
      <c r="DP55" s="351"/>
      <c r="DQ55" s="351"/>
      <c r="DR55" s="351"/>
      <c r="DS55" s="358"/>
      <c r="DT55" s="359"/>
      <c r="DU55" s="360"/>
      <c r="DV55" s="361"/>
      <c r="DW55" s="361"/>
      <c r="DX55" s="51"/>
      <c r="DY55" s="52"/>
      <c r="DZ55" s="362"/>
      <c r="EA55" s="363"/>
      <c r="EB55" s="362"/>
      <c r="EC55" s="364"/>
      <c r="ED55" s="351"/>
      <c r="EE55" s="351"/>
      <c r="EF55" s="351"/>
      <c r="EG55" s="358"/>
      <c r="EH55" s="359"/>
      <c r="EI55" s="360"/>
      <c r="EJ55" s="361"/>
      <c r="EK55" s="361"/>
      <c r="EL55" s="51"/>
      <c r="EM55" s="52"/>
      <c r="EN55" s="362"/>
      <c r="EO55" s="363"/>
      <c r="EP55" s="362"/>
      <c r="EQ55" s="364"/>
      <c r="ER55" s="351"/>
      <c r="ES55" s="351"/>
      <c r="ET55" s="351"/>
      <c r="EU55" s="358"/>
      <c r="EV55" s="359"/>
      <c r="EW55" s="360"/>
      <c r="EX55" s="361"/>
      <c r="EY55" s="361"/>
      <c r="EZ55" s="51"/>
      <c r="FA55" s="52"/>
      <c r="FB55" s="362"/>
      <c r="FC55" s="363"/>
      <c r="FD55" s="362"/>
      <c r="FE55" s="364"/>
      <c r="FF55" s="351"/>
      <c r="FG55" s="351"/>
      <c r="FH55" s="351"/>
      <c r="FI55" s="358"/>
      <c r="FJ55" s="359"/>
      <c r="FK55" s="360"/>
      <c r="FL55" s="361"/>
      <c r="FM55" s="361"/>
      <c r="FN55" s="51"/>
      <c r="FO55" s="52"/>
      <c r="FP55" s="362"/>
      <c r="FQ55" s="363"/>
      <c r="FR55" s="362"/>
      <c r="FS55" s="364"/>
      <c r="FT55" s="351"/>
      <c r="FU55" s="351"/>
      <c r="FV55" s="351"/>
      <c r="FW55" s="358"/>
      <c r="FX55" s="359"/>
      <c r="FY55" s="360"/>
      <c r="FZ55" s="361"/>
      <c r="GA55" s="361"/>
      <c r="GB55" s="51"/>
      <c r="GC55" s="52"/>
      <c r="GD55" s="362"/>
      <c r="GE55" s="363"/>
      <c r="GF55" s="362"/>
      <c r="GG55" s="364"/>
      <c r="GH55" s="351"/>
      <c r="GI55" s="351"/>
      <c r="GJ55" s="351"/>
      <c r="GK55" s="358"/>
      <c r="GL55" s="359"/>
      <c r="GM55" s="360"/>
      <c r="GN55" s="361"/>
      <c r="GO55" s="361"/>
      <c r="GP55" s="51"/>
      <c r="GQ55" s="52"/>
      <c r="GR55" s="362"/>
      <c r="GS55" s="363"/>
      <c r="GT55" s="362"/>
      <c r="GU55" s="364"/>
      <c r="GV55" s="351"/>
      <c r="GW55" s="351"/>
      <c r="GX55" s="351"/>
      <c r="GY55" s="358"/>
      <c r="GZ55" s="359"/>
      <c r="HA55" s="360"/>
      <c r="HB55" s="361"/>
      <c r="HC55" s="361"/>
      <c r="HD55" s="51"/>
      <c r="HE55" s="52"/>
      <c r="HF55" s="362"/>
      <c r="HG55" s="363"/>
      <c r="HH55" s="362"/>
      <c r="HI55" s="364"/>
      <c r="HJ55" s="351"/>
      <c r="HK55" s="351"/>
      <c r="HL55" s="351"/>
      <c r="HM55" s="358"/>
      <c r="HN55" s="359"/>
      <c r="HO55" s="360"/>
      <c r="HP55" s="361"/>
      <c r="HQ55" s="361"/>
      <c r="HR55" s="51"/>
      <c r="HS55" s="52"/>
      <c r="HT55" s="362"/>
      <c r="HU55" s="363"/>
      <c r="HV55" s="362"/>
      <c r="HW55" s="364"/>
      <c r="HX55" s="351"/>
      <c r="HY55" s="351"/>
      <c r="HZ55" s="351"/>
      <c r="IA55" s="358"/>
      <c r="IB55" s="359"/>
      <c r="IC55" s="360"/>
      <c r="ID55" s="361"/>
      <c r="IE55" s="361"/>
      <c r="IF55" s="51"/>
      <c r="IG55" s="52"/>
      <c r="IH55" s="362"/>
      <c r="II55" s="363"/>
      <c r="IJ55" s="362"/>
      <c r="IK55" s="364"/>
      <c r="IL55" s="351"/>
      <c r="IM55" s="351"/>
      <c r="IN55" s="351"/>
      <c r="IO55" s="358"/>
      <c r="IP55" s="359"/>
      <c r="IQ55" s="360"/>
      <c r="IR55" s="361"/>
    </row>
    <row r="56" spans="1:252" s="365" customFormat="1" ht="28.5" customHeight="1">
      <c r="A56" s="384"/>
      <c r="B56" s="385"/>
      <c r="C56" s="393" t="s">
        <v>101</v>
      </c>
      <c r="D56" s="387"/>
      <c r="E56" s="388"/>
      <c r="F56" s="377"/>
      <c r="G56" s="46"/>
      <c r="H56" s="351"/>
      <c r="I56" s="351"/>
      <c r="J56" s="351"/>
      <c r="K56" s="358"/>
      <c r="L56" s="359"/>
      <c r="M56" s="360"/>
      <c r="N56" s="361"/>
      <c r="O56" s="361"/>
      <c r="P56" s="51"/>
      <c r="Q56" s="52"/>
      <c r="R56" s="362"/>
      <c r="S56" s="363"/>
      <c r="T56" s="362"/>
      <c r="U56" s="364"/>
      <c r="V56" s="351"/>
      <c r="W56" s="351"/>
      <c r="X56" s="351"/>
      <c r="Y56" s="358"/>
      <c r="Z56" s="359"/>
      <c r="AA56" s="360"/>
      <c r="AB56" s="361"/>
      <c r="AC56" s="361"/>
      <c r="AD56" s="51"/>
      <c r="AE56" s="52"/>
      <c r="AF56" s="362"/>
      <c r="AG56" s="363"/>
      <c r="AH56" s="362"/>
      <c r="AI56" s="364"/>
      <c r="AJ56" s="351"/>
      <c r="AK56" s="351"/>
      <c r="AL56" s="351"/>
      <c r="AM56" s="358"/>
      <c r="AN56" s="359"/>
      <c r="AO56" s="360"/>
      <c r="AP56" s="361"/>
      <c r="AQ56" s="361"/>
      <c r="AR56" s="51"/>
      <c r="AS56" s="52"/>
      <c r="AT56" s="362"/>
      <c r="AU56" s="363"/>
      <c r="AV56" s="362"/>
      <c r="AW56" s="364"/>
      <c r="AX56" s="351"/>
      <c r="AY56" s="351"/>
      <c r="AZ56" s="351"/>
      <c r="BA56" s="358"/>
      <c r="BB56" s="359"/>
      <c r="BC56" s="360"/>
      <c r="BD56" s="361"/>
      <c r="BE56" s="361"/>
      <c r="BF56" s="51"/>
      <c r="BG56" s="52"/>
      <c r="BH56" s="362"/>
      <c r="BI56" s="363"/>
      <c r="BJ56" s="362"/>
      <c r="BK56" s="364"/>
      <c r="BL56" s="351"/>
      <c r="BM56" s="351"/>
      <c r="BN56" s="351"/>
      <c r="BO56" s="358"/>
      <c r="BP56" s="359"/>
      <c r="BQ56" s="360"/>
      <c r="BR56" s="361"/>
      <c r="BS56" s="361"/>
      <c r="BT56" s="51"/>
      <c r="BU56" s="52"/>
      <c r="BV56" s="362"/>
      <c r="BW56" s="363"/>
      <c r="BX56" s="362"/>
      <c r="BY56" s="364"/>
      <c r="BZ56" s="351"/>
      <c r="CA56" s="351"/>
      <c r="CB56" s="351"/>
      <c r="CC56" s="358"/>
      <c r="CD56" s="359"/>
      <c r="CE56" s="360"/>
      <c r="CF56" s="361"/>
      <c r="CG56" s="361"/>
      <c r="CH56" s="51"/>
      <c r="CI56" s="52"/>
      <c r="CJ56" s="362"/>
      <c r="CK56" s="363"/>
      <c r="CL56" s="362"/>
      <c r="CM56" s="364"/>
      <c r="CN56" s="351"/>
      <c r="CO56" s="351"/>
      <c r="CP56" s="351"/>
      <c r="CQ56" s="358"/>
      <c r="CR56" s="359"/>
      <c r="CS56" s="360"/>
      <c r="CT56" s="361"/>
      <c r="CU56" s="361"/>
      <c r="CV56" s="51"/>
      <c r="CW56" s="52"/>
      <c r="CX56" s="362"/>
      <c r="CY56" s="363"/>
      <c r="CZ56" s="362"/>
      <c r="DA56" s="364"/>
      <c r="DB56" s="351"/>
      <c r="DC56" s="351"/>
      <c r="DD56" s="351"/>
      <c r="DE56" s="358"/>
      <c r="DF56" s="359"/>
      <c r="DG56" s="360"/>
      <c r="DH56" s="361"/>
      <c r="DI56" s="361"/>
      <c r="DJ56" s="51"/>
      <c r="DK56" s="52"/>
      <c r="DL56" s="362"/>
      <c r="DM56" s="363"/>
      <c r="DN56" s="362"/>
      <c r="DO56" s="364"/>
      <c r="DP56" s="351"/>
      <c r="DQ56" s="351"/>
      <c r="DR56" s="351"/>
      <c r="DS56" s="358"/>
      <c r="DT56" s="359"/>
      <c r="DU56" s="360"/>
      <c r="DV56" s="361"/>
      <c r="DW56" s="361"/>
      <c r="DX56" s="51"/>
      <c r="DY56" s="52"/>
      <c r="DZ56" s="362"/>
      <c r="EA56" s="363"/>
      <c r="EB56" s="362"/>
      <c r="EC56" s="364"/>
      <c r="ED56" s="351"/>
      <c r="EE56" s="351"/>
      <c r="EF56" s="351"/>
      <c r="EG56" s="358"/>
      <c r="EH56" s="359"/>
      <c r="EI56" s="360"/>
      <c r="EJ56" s="361"/>
      <c r="EK56" s="361"/>
      <c r="EL56" s="51"/>
      <c r="EM56" s="52"/>
      <c r="EN56" s="362"/>
      <c r="EO56" s="363"/>
      <c r="EP56" s="362"/>
      <c r="EQ56" s="364"/>
      <c r="ER56" s="351"/>
      <c r="ES56" s="351"/>
      <c r="ET56" s="351"/>
      <c r="EU56" s="358"/>
      <c r="EV56" s="359"/>
      <c r="EW56" s="360"/>
      <c r="EX56" s="361"/>
      <c r="EY56" s="361"/>
      <c r="EZ56" s="51"/>
      <c r="FA56" s="52"/>
      <c r="FB56" s="362"/>
      <c r="FC56" s="363"/>
      <c r="FD56" s="362"/>
      <c r="FE56" s="364"/>
      <c r="FF56" s="351"/>
      <c r="FG56" s="351"/>
      <c r="FH56" s="351"/>
      <c r="FI56" s="358"/>
      <c r="FJ56" s="359"/>
      <c r="FK56" s="360"/>
      <c r="FL56" s="361"/>
      <c r="FM56" s="361"/>
      <c r="FN56" s="51"/>
      <c r="FO56" s="52"/>
      <c r="FP56" s="362"/>
      <c r="FQ56" s="363"/>
      <c r="FR56" s="362"/>
      <c r="FS56" s="364"/>
      <c r="FT56" s="351"/>
      <c r="FU56" s="351"/>
      <c r="FV56" s="351"/>
      <c r="FW56" s="358"/>
      <c r="FX56" s="359"/>
      <c r="FY56" s="360"/>
      <c r="FZ56" s="361"/>
      <c r="GA56" s="361"/>
      <c r="GB56" s="51"/>
      <c r="GC56" s="52"/>
      <c r="GD56" s="362"/>
      <c r="GE56" s="363"/>
      <c r="GF56" s="362"/>
      <c r="GG56" s="364"/>
      <c r="GH56" s="351"/>
      <c r="GI56" s="351"/>
      <c r="GJ56" s="351"/>
      <c r="GK56" s="358"/>
      <c r="GL56" s="359"/>
      <c r="GM56" s="360"/>
      <c r="GN56" s="361"/>
      <c r="GO56" s="361"/>
      <c r="GP56" s="51"/>
      <c r="GQ56" s="52"/>
      <c r="GR56" s="362"/>
      <c r="GS56" s="363"/>
      <c r="GT56" s="362"/>
      <c r="GU56" s="364"/>
      <c r="GV56" s="351"/>
      <c r="GW56" s="351"/>
      <c r="GX56" s="351"/>
      <c r="GY56" s="358"/>
      <c r="GZ56" s="359"/>
      <c r="HA56" s="360"/>
      <c r="HB56" s="361"/>
      <c r="HC56" s="361"/>
      <c r="HD56" s="51"/>
      <c r="HE56" s="52"/>
      <c r="HF56" s="362"/>
      <c r="HG56" s="363"/>
      <c r="HH56" s="362"/>
      <c r="HI56" s="364"/>
      <c r="HJ56" s="351"/>
      <c r="HK56" s="351"/>
      <c r="HL56" s="351"/>
      <c r="HM56" s="358"/>
      <c r="HN56" s="359"/>
      <c r="HO56" s="360"/>
      <c r="HP56" s="361"/>
      <c r="HQ56" s="361"/>
      <c r="HR56" s="51"/>
      <c r="HS56" s="52"/>
      <c r="HT56" s="362"/>
      <c r="HU56" s="363"/>
      <c r="HV56" s="362"/>
      <c r="HW56" s="364"/>
      <c r="HX56" s="351"/>
      <c r="HY56" s="351"/>
      <c r="HZ56" s="351"/>
      <c r="IA56" s="358"/>
      <c r="IB56" s="359"/>
      <c r="IC56" s="360"/>
      <c r="ID56" s="361"/>
      <c r="IE56" s="361"/>
      <c r="IF56" s="51"/>
      <c r="IG56" s="52"/>
      <c r="IH56" s="362"/>
      <c r="II56" s="363"/>
      <c r="IJ56" s="362"/>
      <c r="IK56" s="364"/>
      <c r="IL56" s="351"/>
      <c r="IM56" s="351"/>
      <c r="IN56" s="351"/>
      <c r="IO56" s="358"/>
      <c r="IP56" s="359"/>
      <c r="IQ56" s="360"/>
      <c r="IR56" s="361"/>
    </row>
    <row r="57" spans="1:252" s="365" customFormat="1" ht="134.25" customHeight="1">
      <c r="A57" s="384"/>
      <c r="B57" s="385"/>
      <c r="C57" s="3" t="s">
        <v>102</v>
      </c>
      <c r="D57" s="387"/>
      <c r="E57" s="388"/>
      <c r="F57" s="377"/>
      <c r="G57" s="46"/>
      <c r="H57" s="351"/>
      <c r="I57" s="351"/>
      <c r="J57" s="351"/>
      <c r="K57" s="358"/>
      <c r="L57" s="359"/>
      <c r="M57" s="360"/>
      <c r="N57" s="361"/>
      <c r="O57" s="361"/>
      <c r="P57" s="51"/>
      <c r="Q57" s="52"/>
      <c r="R57" s="362"/>
      <c r="S57" s="363"/>
      <c r="T57" s="362"/>
      <c r="U57" s="364"/>
      <c r="V57" s="351"/>
      <c r="W57" s="351"/>
      <c r="X57" s="351"/>
      <c r="Y57" s="358"/>
      <c r="Z57" s="359"/>
      <c r="AA57" s="360"/>
      <c r="AB57" s="361"/>
      <c r="AC57" s="361"/>
      <c r="AD57" s="51"/>
      <c r="AE57" s="52"/>
      <c r="AF57" s="362"/>
      <c r="AG57" s="363"/>
      <c r="AH57" s="362"/>
      <c r="AI57" s="364"/>
      <c r="AJ57" s="351"/>
      <c r="AK57" s="351"/>
      <c r="AL57" s="351"/>
      <c r="AM57" s="358"/>
      <c r="AN57" s="359"/>
      <c r="AO57" s="360"/>
      <c r="AP57" s="361"/>
      <c r="AQ57" s="361"/>
      <c r="AR57" s="51"/>
      <c r="AS57" s="52"/>
      <c r="AT57" s="362"/>
      <c r="AU57" s="363"/>
      <c r="AV57" s="362"/>
      <c r="AW57" s="364"/>
      <c r="AX57" s="351"/>
      <c r="AY57" s="351"/>
      <c r="AZ57" s="351"/>
      <c r="BA57" s="358"/>
      <c r="BB57" s="359"/>
      <c r="BC57" s="360"/>
      <c r="BD57" s="361"/>
      <c r="BE57" s="361"/>
      <c r="BF57" s="51"/>
      <c r="BG57" s="52"/>
      <c r="BH57" s="362"/>
      <c r="BI57" s="363"/>
      <c r="BJ57" s="362"/>
      <c r="BK57" s="364"/>
      <c r="BL57" s="351"/>
      <c r="BM57" s="351"/>
      <c r="BN57" s="351"/>
      <c r="BO57" s="358"/>
      <c r="BP57" s="359"/>
      <c r="BQ57" s="360"/>
      <c r="BR57" s="361"/>
      <c r="BS57" s="361"/>
      <c r="BT57" s="51"/>
      <c r="BU57" s="52"/>
      <c r="BV57" s="362"/>
      <c r="BW57" s="363"/>
      <c r="BX57" s="362"/>
      <c r="BY57" s="364"/>
      <c r="BZ57" s="351"/>
      <c r="CA57" s="351"/>
      <c r="CB57" s="351"/>
      <c r="CC57" s="358"/>
      <c r="CD57" s="359"/>
      <c r="CE57" s="360"/>
      <c r="CF57" s="361"/>
      <c r="CG57" s="361"/>
      <c r="CH57" s="51"/>
      <c r="CI57" s="52"/>
      <c r="CJ57" s="362"/>
      <c r="CK57" s="363"/>
      <c r="CL57" s="362"/>
      <c r="CM57" s="364"/>
      <c r="CN57" s="351"/>
      <c r="CO57" s="351"/>
      <c r="CP57" s="351"/>
      <c r="CQ57" s="358"/>
      <c r="CR57" s="359"/>
      <c r="CS57" s="360"/>
      <c r="CT57" s="361"/>
      <c r="CU57" s="361"/>
      <c r="CV57" s="51"/>
      <c r="CW57" s="52"/>
      <c r="CX57" s="362"/>
      <c r="CY57" s="363"/>
      <c r="CZ57" s="362"/>
      <c r="DA57" s="364"/>
      <c r="DB57" s="351"/>
      <c r="DC57" s="351"/>
      <c r="DD57" s="351"/>
      <c r="DE57" s="358"/>
      <c r="DF57" s="359"/>
      <c r="DG57" s="360"/>
      <c r="DH57" s="361"/>
      <c r="DI57" s="361"/>
      <c r="DJ57" s="51"/>
      <c r="DK57" s="52"/>
      <c r="DL57" s="362"/>
      <c r="DM57" s="363"/>
      <c r="DN57" s="362"/>
      <c r="DO57" s="364"/>
      <c r="DP57" s="351"/>
      <c r="DQ57" s="351"/>
      <c r="DR57" s="351"/>
      <c r="DS57" s="358"/>
      <c r="DT57" s="359"/>
      <c r="DU57" s="360"/>
      <c r="DV57" s="361"/>
      <c r="DW57" s="361"/>
      <c r="DX57" s="51"/>
      <c r="DY57" s="52"/>
      <c r="DZ57" s="362"/>
      <c r="EA57" s="363"/>
      <c r="EB57" s="362"/>
      <c r="EC57" s="364"/>
      <c r="ED57" s="351"/>
      <c r="EE57" s="351"/>
      <c r="EF57" s="351"/>
      <c r="EG57" s="358"/>
      <c r="EH57" s="359"/>
      <c r="EI57" s="360"/>
      <c r="EJ57" s="361"/>
      <c r="EK57" s="361"/>
      <c r="EL57" s="51"/>
      <c r="EM57" s="52"/>
      <c r="EN57" s="362"/>
      <c r="EO57" s="363"/>
      <c r="EP57" s="362"/>
      <c r="EQ57" s="364"/>
      <c r="ER57" s="351"/>
      <c r="ES57" s="351"/>
      <c r="ET57" s="351"/>
      <c r="EU57" s="358"/>
      <c r="EV57" s="359"/>
      <c r="EW57" s="360"/>
      <c r="EX57" s="361"/>
      <c r="EY57" s="361"/>
      <c r="EZ57" s="51"/>
      <c r="FA57" s="52"/>
      <c r="FB57" s="362"/>
      <c r="FC57" s="363"/>
      <c r="FD57" s="362"/>
      <c r="FE57" s="364"/>
      <c r="FF57" s="351"/>
      <c r="FG57" s="351"/>
      <c r="FH57" s="351"/>
      <c r="FI57" s="358"/>
      <c r="FJ57" s="359"/>
      <c r="FK57" s="360"/>
      <c r="FL57" s="361"/>
      <c r="FM57" s="361"/>
      <c r="FN57" s="51"/>
      <c r="FO57" s="52"/>
      <c r="FP57" s="362"/>
      <c r="FQ57" s="363"/>
      <c r="FR57" s="362"/>
      <c r="FS57" s="364"/>
      <c r="FT57" s="351"/>
      <c r="FU57" s="351"/>
      <c r="FV57" s="351"/>
      <c r="FW57" s="358"/>
      <c r="FX57" s="359"/>
      <c r="FY57" s="360"/>
      <c r="FZ57" s="361"/>
      <c r="GA57" s="361"/>
      <c r="GB57" s="51"/>
      <c r="GC57" s="52"/>
      <c r="GD57" s="362"/>
      <c r="GE57" s="363"/>
      <c r="GF57" s="362"/>
      <c r="GG57" s="364"/>
      <c r="GH57" s="351"/>
      <c r="GI57" s="351"/>
      <c r="GJ57" s="351"/>
      <c r="GK57" s="358"/>
      <c r="GL57" s="359"/>
      <c r="GM57" s="360"/>
      <c r="GN57" s="361"/>
      <c r="GO57" s="361"/>
      <c r="GP57" s="51"/>
      <c r="GQ57" s="52"/>
      <c r="GR57" s="362"/>
      <c r="GS57" s="363"/>
      <c r="GT57" s="362"/>
      <c r="GU57" s="364"/>
      <c r="GV57" s="351"/>
      <c r="GW57" s="351"/>
      <c r="GX57" s="351"/>
      <c r="GY57" s="358"/>
      <c r="GZ57" s="359"/>
      <c r="HA57" s="360"/>
      <c r="HB57" s="361"/>
      <c r="HC57" s="361"/>
      <c r="HD57" s="51"/>
      <c r="HE57" s="52"/>
      <c r="HF57" s="362"/>
      <c r="HG57" s="363"/>
      <c r="HH57" s="362"/>
      <c r="HI57" s="364"/>
      <c r="HJ57" s="351"/>
      <c r="HK57" s="351"/>
      <c r="HL57" s="351"/>
      <c r="HM57" s="358"/>
      <c r="HN57" s="359"/>
      <c r="HO57" s="360"/>
      <c r="HP57" s="361"/>
      <c r="HQ57" s="361"/>
      <c r="HR57" s="51"/>
      <c r="HS57" s="52"/>
      <c r="HT57" s="362"/>
      <c r="HU57" s="363"/>
      <c r="HV57" s="362"/>
      <c r="HW57" s="364"/>
      <c r="HX57" s="351"/>
      <c r="HY57" s="351"/>
      <c r="HZ57" s="351"/>
      <c r="IA57" s="358"/>
      <c r="IB57" s="359"/>
      <c r="IC57" s="360"/>
      <c r="ID57" s="361"/>
      <c r="IE57" s="361"/>
      <c r="IF57" s="51"/>
      <c r="IG57" s="52"/>
      <c r="IH57" s="362"/>
      <c r="II57" s="363"/>
      <c r="IJ57" s="362"/>
      <c r="IK57" s="364"/>
      <c r="IL57" s="351"/>
      <c r="IM57" s="351"/>
      <c r="IN57" s="351"/>
      <c r="IO57" s="358"/>
      <c r="IP57" s="359"/>
      <c r="IQ57" s="360"/>
      <c r="IR57" s="361"/>
    </row>
    <row r="58" spans="1:252" s="365" customFormat="1" ht="13.5" customHeight="1">
      <c r="A58" s="384"/>
      <c r="B58" s="385"/>
      <c r="C58" s="386" t="s">
        <v>221</v>
      </c>
      <c r="D58" s="391" t="s">
        <v>74</v>
      </c>
      <c r="E58" s="55">
        <v>14</v>
      </c>
      <c r="F58" s="558"/>
      <c r="G58" s="85">
        <f>E58*F58</f>
        <v>0</v>
      </c>
      <c r="H58" s="351"/>
      <c r="I58" s="351"/>
      <c r="J58" s="351"/>
      <c r="K58" s="358"/>
      <c r="L58" s="359"/>
      <c r="M58" s="360"/>
      <c r="N58" s="361"/>
      <c r="O58" s="361"/>
      <c r="P58" s="51"/>
      <c r="Q58" s="52"/>
      <c r="R58" s="362"/>
      <c r="S58" s="363"/>
      <c r="T58" s="362"/>
      <c r="U58" s="364"/>
      <c r="V58" s="351"/>
      <c r="W58" s="351"/>
      <c r="X58" s="351"/>
      <c r="Y58" s="358"/>
      <c r="Z58" s="359"/>
      <c r="AA58" s="360"/>
      <c r="AB58" s="361"/>
      <c r="AC58" s="361"/>
      <c r="AD58" s="51"/>
      <c r="AE58" s="52"/>
      <c r="AF58" s="362"/>
      <c r="AG58" s="363"/>
      <c r="AH58" s="362"/>
      <c r="AI58" s="364"/>
      <c r="AJ58" s="351"/>
      <c r="AK58" s="351"/>
      <c r="AL58" s="351"/>
      <c r="AM58" s="358"/>
      <c r="AN58" s="359"/>
      <c r="AO58" s="360"/>
      <c r="AP58" s="361"/>
      <c r="AQ58" s="361"/>
      <c r="AR58" s="51"/>
      <c r="AS58" s="52"/>
      <c r="AT58" s="362"/>
      <c r="AU58" s="363"/>
      <c r="AV58" s="362"/>
      <c r="AW58" s="364"/>
      <c r="AX58" s="351"/>
      <c r="AY58" s="351"/>
      <c r="AZ58" s="351"/>
      <c r="BA58" s="358"/>
      <c r="BB58" s="359"/>
      <c r="BC58" s="360"/>
      <c r="BD58" s="361"/>
      <c r="BE58" s="361"/>
      <c r="BF58" s="51"/>
      <c r="BG58" s="52"/>
      <c r="BH58" s="362"/>
      <c r="BI58" s="363"/>
      <c r="BJ58" s="362"/>
      <c r="BK58" s="364"/>
      <c r="BL58" s="351"/>
      <c r="BM58" s="351"/>
      <c r="BN58" s="351"/>
      <c r="BO58" s="358"/>
      <c r="BP58" s="359"/>
      <c r="BQ58" s="360"/>
      <c r="BR58" s="361"/>
      <c r="BS58" s="361"/>
      <c r="BT58" s="51"/>
      <c r="BU58" s="52"/>
      <c r="BV58" s="362"/>
      <c r="BW58" s="363"/>
      <c r="BX58" s="362"/>
      <c r="BY58" s="364"/>
      <c r="BZ58" s="351"/>
      <c r="CA58" s="351"/>
      <c r="CB58" s="351"/>
      <c r="CC58" s="358"/>
      <c r="CD58" s="359"/>
      <c r="CE58" s="360"/>
      <c r="CF58" s="361"/>
      <c r="CG58" s="361"/>
      <c r="CH58" s="51"/>
      <c r="CI58" s="52"/>
      <c r="CJ58" s="362"/>
      <c r="CK58" s="363"/>
      <c r="CL58" s="362"/>
      <c r="CM58" s="364"/>
      <c r="CN58" s="351"/>
      <c r="CO58" s="351"/>
      <c r="CP58" s="351"/>
      <c r="CQ58" s="358"/>
      <c r="CR58" s="359"/>
      <c r="CS58" s="360"/>
      <c r="CT58" s="361"/>
      <c r="CU58" s="361"/>
      <c r="CV58" s="51"/>
      <c r="CW58" s="52"/>
      <c r="CX58" s="362"/>
      <c r="CY58" s="363"/>
      <c r="CZ58" s="362"/>
      <c r="DA58" s="364"/>
      <c r="DB58" s="351"/>
      <c r="DC58" s="351"/>
      <c r="DD58" s="351"/>
      <c r="DE58" s="358"/>
      <c r="DF58" s="359"/>
      <c r="DG58" s="360"/>
      <c r="DH58" s="361"/>
      <c r="DI58" s="361"/>
      <c r="DJ58" s="51"/>
      <c r="DK58" s="52"/>
      <c r="DL58" s="362"/>
      <c r="DM58" s="363"/>
      <c r="DN58" s="362"/>
      <c r="DO58" s="364"/>
      <c r="DP58" s="351"/>
      <c r="DQ58" s="351"/>
      <c r="DR58" s="351"/>
      <c r="DS58" s="358"/>
      <c r="DT58" s="359"/>
      <c r="DU58" s="360"/>
      <c r="DV58" s="361"/>
      <c r="DW58" s="361"/>
      <c r="DX58" s="51"/>
      <c r="DY58" s="52"/>
      <c r="DZ58" s="362"/>
      <c r="EA58" s="363"/>
      <c r="EB58" s="362"/>
      <c r="EC58" s="364"/>
      <c r="ED58" s="351"/>
      <c r="EE58" s="351"/>
      <c r="EF58" s="351"/>
      <c r="EG58" s="358"/>
      <c r="EH58" s="359"/>
      <c r="EI58" s="360"/>
      <c r="EJ58" s="361"/>
      <c r="EK58" s="361"/>
      <c r="EL58" s="51"/>
      <c r="EM58" s="52"/>
      <c r="EN58" s="362"/>
      <c r="EO58" s="363"/>
      <c r="EP58" s="362"/>
      <c r="EQ58" s="364"/>
      <c r="ER58" s="351"/>
      <c r="ES58" s="351"/>
      <c r="ET58" s="351"/>
      <c r="EU58" s="358"/>
      <c r="EV58" s="359"/>
      <c r="EW58" s="360"/>
      <c r="EX58" s="361"/>
      <c r="EY58" s="361"/>
      <c r="EZ58" s="51"/>
      <c r="FA58" s="52"/>
      <c r="FB58" s="362"/>
      <c r="FC58" s="363"/>
      <c r="FD58" s="362"/>
      <c r="FE58" s="364"/>
      <c r="FF58" s="351"/>
      <c r="FG58" s="351"/>
      <c r="FH58" s="351"/>
      <c r="FI58" s="358"/>
      <c r="FJ58" s="359"/>
      <c r="FK58" s="360"/>
      <c r="FL58" s="361"/>
      <c r="FM58" s="361"/>
      <c r="FN58" s="51"/>
      <c r="FO58" s="52"/>
      <c r="FP58" s="362"/>
      <c r="FQ58" s="363"/>
      <c r="FR58" s="362"/>
      <c r="FS58" s="364"/>
      <c r="FT58" s="351"/>
      <c r="FU58" s="351"/>
      <c r="FV58" s="351"/>
      <c r="FW58" s="358"/>
      <c r="FX58" s="359"/>
      <c r="FY58" s="360"/>
      <c r="FZ58" s="361"/>
      <c r="GA58" s="361"/>
      <c r="GB58" s="51"/>
      <c r="GC58" s="52"/>
      <c r="GD58" s="362"/>
      <c r="GE58" s="363"/>
      <c r="GF58" s="362"/>
      <c r="GG58" s="364"/>
      <c r="GH58" s="351"/>
      <c r="GI58" s="351"/>
      <c r="GJ58" s="351"/>
      <c r="GK58" s="358"/>
      <c r="GL58" s="359"/>
      <c r="GM58" s="360"/>
      <c r="GN58" s="361"/>
      <c r="GO58" s="361"/>
      <c r="GP58" s="51"/>
      <c r="GQ58" s="52"/>
      <c r="GR58" s="362"/>
      <c r="GS58" s="363"/>
      <c r="GT58" s="362"/>
      <c r="GU58" s="364"/>
      <c r="GV58" s="351"/>
      <c r="GW58" s="351"/>
      <c r="GX58" s="351"/>
      <c r="GY58" s="358"/>
      <c r="GZ58" s="359"/>
      <c r="HA58" s="360"/>
      <c r="HB58" s="361"/>
      <c r="HC58" s="361"/>
      <c r="HD58" s="51"/>
      <c r="HE58" s="52"/>
      <c r="HF58" s="362"/>
      <c r="HG58" s="363"/>
      <c r="HH58" s="362"/>
      <c r="HI58" s="364"/>
      <c r="HJ58" s="351"/>
      <c r="HK58" s="351"/>
      <c r="HL58" s="351"/>
      <c r="HM58" s="358"/>
      <c r="HN58" s="359"/>
      <c r="HO58" s="360"/>
      <c r="HP58" s="361"/>
      <c r="HQ58" s="361"/>
      <c r="HR58" s="51"/>
      <c r="HS58" s="52"/>
      <c r="HT58" s="362"/>
      <c r="HU58" s="363"/>
      <c r="HV58" s="362"/>
      <c r="HW58" s="364"/>
      <c r="HX58" s="351"/>
      <c r="HY58" s="351"/>
      <c r="HZ58" s="351"/>
      <c r="IA58" s="358"/>
      <c r="IB58" s="359"/>
      <c r="IC58" s="360"/>
      <c r="ID58" s="361"/>
      <c r="IE58" s="361"/>
      <c r="IF58" s="51"/>
      <c r="IG58" s="52"/>
      <c r="IH58" s="362"/>
      <c r="II58" s="363"/>
      <c r="IJ58" s="362"/>
      <c r="IK58" s="364"/>
      <c r="IL58" s="351"/>
      <c r="IM58" s="351"/>
      <c r="IN58" s="351"/>
      <c r="IO58" s="358"/>
      <c r="IP58" s="359"/>
      <c r="IQ58" s="360"/>
      <c r="IR58" s="361"/>
    </row>
    <row r="59" spans="1:252" s="365" customFormat="1" ht="13.5" customHeight="1">
      <c r="A59" s="384"/>
      <c r="B59" s="385"/>
      <c r="C59" s="509" t="s">
        <v>389</v>
      </c>
      <c r="D59" s="391"/>
      <c r="E59" s="55"/>
      <c r="F59" s="85"/>
      <c r="G59" s="85"/>
      <c r="H59" s="351"/>
      <c r="I59" s="351"/>
      <c r="J59" s="351"/>
      <c r="K59" s="358"/>
      <c r="L59" s="359"/>
      <c r="M59" s="360"/>
      <c r="N59" s="361"/>
      <c r="O59" s="361"/>
      <c r="P59" s="51"/>
      <c r="Q59" s="52"/>
      <c r="R59" s="362"/>
      <c r="S59" s="363"/>
      <c r="T59" s="362"/>
      <c r="U59" s="364"/>
      <c r="V59" s="351"/>
      <c r="W59" s="351"/>
      <c r="X59" s="351"/>
      <c r="Y59" s="358"/>
      <c r="Z59" s="359"/>
      <c r="AA59" s="360"/>
      <c r="AB59" s="361"/>
      <c r="AC59" s="361"/>
      <c r="AD59" s="51"/>
      <c r="AE59" s="52"/>
      <c r="AF59" s="362"/>
      <c r="AG59" s="363"/>
      <c r="AH59" s="362"/>
      <c r="AI59" s="364"/>
      <c r="AJ59" s="351"/>
      <c r="AK59" s="351"/>
      <c r="AL59" s="351"/>
      <c r="AM59" s="358"/>
      <c r="AN59" s="359"/>
      <c r="AO59" s="360"/>
      <c r="AP59" s="361"/>
      <c r="AQ59" s="361"/>
      <c r="AR59" s="51"/>
      <c r="AS59" s="52"/>
      <c r="AT59" s="362"/>
      <c r="AU59" s="363"/>
      <c r="AV59" s="362"/>
      <c r="AW59" s="364"/>
      <c r="AX59" s="351"/>
      <c r="AY59" s="351"/>
      <c r="AZ59" s="351"/>
      <c r="BA59" s="358"/>
      <c r="BB59" s="359"/>
      <c r="BC59" s="360"/>
      <c r="BD59" s="361"/>
      <c r="BE59" s="361"/>
      <c r="BF59" s="51"/>
      <c r="BG59" s="52"/>
      <c r="BH59" s="362"/>
      <c r="BI59" s="363"/>
      <c r="BJ59" s="362"/>
      <c r="BK59" s="364"/>
      <c r="BL59" s="351"/>
      <c r="BM59" s="351"/>
      <c r="BN59" s="351"/>
      <c r="BO59" s="358"/>
      <c r="BP59" s="359"/>
      <c r="BQ59" s="360"/>
      <c r="BR59" s="361"/>
      <c r="BS59" s="361"/>
      <c r="BT59" s="51"/>
      <c r="BU59" s="52"/>
      <c r="BV59" s="362"/>
      <c r="BW59" s="363"/>
      <c r="BX59" s="362"/>
      <c r="BY59" s="364"/>
      <c r="BZ59" s="351"/>
      <c r="CA59" s="351"/>
      <c r="CB59" s="351"/>
      <c r="CC59" s="358"/>
      <c r="CD59" s="359"/>
      <c r="CE59" s="360"/>
      <c r="CF59" s="361"/>
      <c r="CG59" s="361"/>
      <c r="CH59" s="51"/>
      <c r="CI59" s="52"/>
      <c r="CJ59" s="362"/>
      <c r="CK59" s="363"/>
      <c r="CL59" s="362"/>
      <c r="CM59" s="364"/>
      <c r="CN59" s="351"/>
      <c r="CO59" s="351"/>
      <c r="CP59" s="351"/>
      <c r="CQ59" s="358"/>
      <c r="CR59" s="359"/>
      <c r="CS59" s="360"/>
      <c r="CT59" s="361"/>
      <c r="CU59" s="361"/>
      <c r="CV59" s="51"/>
      <c r="CW59" s="52"/>
      <c r="CX59" s="362"/>
      <c r="CY59" s="363"/>
      <c r="CZ59" s="362"/>
      <c r="DA59" s="364"/>
      <c r="DB59" s="351"/>
      <c r="DC59" s="351"/>
      <c r="DD59" s="351"/>
      <c r="DE59" s="358"/>
      <c r="DF59" s="359"/>
      <c r="DG59" s="360"/>
      <c r="DH59" s="361"/>
      <c r="DI59" s="361"/>
      <c r="DJ59" s="51"/>
      <c r="DK59" s="52"/>
      <c r="DL59" s="362"/>
      <c r="DM59" s="363"/>
      <c r="DN59" s="362"/>
      <c r="DO59" s="364"/>
      <c r="DP59" s="351"/>
      <c r="DQ59" s="351"/>
      <c r="DR59" s="351"/>
      <c r="DS59" s="358"/>
      <c r="DT59" s="359"/>
      <c r="DU59" s="360"/>
      <c r="DV59" s="361"/>
      <c r="DW59" s="361"/>
      <c r="DX59" s="51"/>
      <c r="DY59" s="52"/>
      <c r="DZ59" s="362"/>
      <c r="EA59" s="363"/>
      <c r="EB59" s="362"/>
      <c r="EC59" s="364"/>
      <c r="ED59" s="351"/>
      <c r="EE59" s="351"/>
      <c r="EF59" s="351"/>
      <c r="EG59" s="358"/>
      <c r="EH59" s="359"/>
      <c r="EI59" s="360"/>
      <c r="EJ59" s="361"/>
      <c r="EK59" s="361"/>
      <c r="EL59" s="51"/>
      <c r="EM59" s="52"/>
      <c r="EN59" s="362"/>
      <c r="EO59" s="363"/>
      <c r="EP59" s="362"/>
      <c r="EQ59" s="364"/>
      <c r="ER59" s="351"/>
      <c r="ES59" s="351"/>
      <c r="ET59" s="351"/>
      <c r="EU59" s="358"/>
      <c r="EV59" s="359"/>
      <c r="EW59" s="360"/>
      <c r="EX59" s="361"/>
      <c r="EY59" s="361"/>
      <c r="EZ59" s="51"/>
      <c r="FA59" s="52"/>
      <c r="FB59" s="362"/>
      <c r="FC59" s="363"/>
      <c r="FD59" s="362"/>
      <c r="FE59" s="364"/>
      <c r="FF59" s="351"/>
      <c r="FG59" s="351"/>
      <c r="FH59" s="351"/>
      <c r="FI59" s="358"/>
      <c r="FJ59" s="359"/>
      <c r="FK59" s="360"/>
      <c r="FL59" s="361"/>
      <c r="FM59" s="361"/>
      <c r="FN59" s="51"/>
      <c r="FO59" s="52"/>
      <c r="FP59" s="362"/>
      <c r="FQ59" s="363"/>
      <c r="FR59" s="362"/>
      <c r="FS59" s="364"/>
      <c r="FT59" s="351"/>
      <c r="FU59" s="351"/>
      <c r="FV59" s="351"/>
      <c r="FW59" s="358"/>
      <c r="FX59" s="359"/>
      <c r="FY59" s="360"/>
      <c r="FZ59" s="361"/>
      <c r="GA59" s="361"/>
      <c r="GB59" s="51"/>
      <c r="GC59" s="52"/>
      <c r="GD59" s="362"/>
      <c r="GE59" s="363"/>
      <c r="GF59" s="362"/>
      <c r="GG59" s="364"/>
      <c r="GH59" s="351"/>
      <c r="GI59" s="351"/>
      <c r="GJ59" s="351"/>
      <c r="GK59" s="358"/>
      <c r="GL59" s="359"/>
      <c r="GM59" s="360"/>
      <c r="GN59" s="361"/>
      <c r="GO59" s="361"/>
      <c r="GP59" s="51"/>
      <c r="GQ59" s="52"/>
      <c r="GR59" s="362"/>
      <c r="GS59" s="363"/>
      <c r="GT59" s="362"/>
      <c r="GU59" s="364"/>
      <c r="GV59" s="351"/>
      <c r="GW59" s="351"/>
      <c r="GX59" s="351"/>
      <c r="GY59" s="358"/>
      <c r="GZ59" s="359"/>
      <c r="HA59" s="360"/>
      <c r="HB59" s="361"/>
      <c r="HC59" s="361"/>
      <c r="HD59" s="51"/>
      <c r="HE59" s="52"/>
      <c r="HF59" s="362"/>
      <c r="HG59" s="363"/>
      <c r="HH59" s="362"/>
      <c r="HI59" s="364"/>
      <c r="HJ59" s="351"/>
      <c r="HK59" s="351"/>
      <c r="HL59" s="351"/>
      <c r="HM59" s="358"/>
      <c r="HN59" s="359"/>
      <c r="HO59" s="360"/>
      <c r="HP59" s="361"/>
      <c r="HQ59" s="361"/>
      <c r="HR59" s="51"/>
      <c r="HS59" s="52"/>
      <c r="HT59" s="362"/>
      <c r="HU59" s="363"/>
      <c r="HV59" s="362"/>
      <c r="HW59" s="364"/>
      <c r="HX59" s="351"/>
      <c r="HY59" s="351"/>
      <c r="HZ59" s="351"/>
      <c r="IA59" s="358"/>
      <c r="IB59" s="359"/>
      <c r="IC59" s="360"/>
      <c r="ID59" s="361"/>
      <c r="IE59" s="361"/>
      <c r="IF59" s="51"/>
      <c r="IG59" s="52"/>
      <c r="IH59" s="362"/>
      <c r="II59" s="363"/>
      <c r="IJ59" s="362"/>
      <c r="IK59" s="364"/>
      <c r="IL59" s="351"/>
      <c r="IM59" s="351"/>
      <c r="IN59" s="351"/>
      <c r="IO59" s="358"/>
      <c r="IP59" s="359"/>
      <c r="IQ59" s="360"/>
      <c r="IR59" s="361"/>
    </row>
    <row r="60" spans="1:252" s="365" customFormat="1" ht="12.75">
      <c r="A60" s="384"/>
      <c r="B60" s="385"/>
      <c r="C60" s="386"/>
      <c r="D60" s="387"/>
      <c r="E60" s="388"/>
      <c r="F60" s="377"/>
      <c r="G60" s="46"/>
      <c r="H60" s="351"/>
      <c r="I60" s="351"/>
      <c r="J60" s="351"/>
      <c r="K60" s="358"/>
      <c r="L60" s="359"/>
      <c r="M60" s="360"/>
      <c r="N60" s="361"/>
      <c r="O60" s="361"/>
      <c r="P60" s="51"/>
      <c r="Q60" s="52"/>
      <c r="R60" s="362"/>
      <c r="S60" s="363"/>
      <c r="T60" s="362"/>
      <c r="U60" s="364"/>
      <c r="V60" s="351"/>
      <c r="W60" s="351"/>
      <c r="X60" s="351"/>
      <c r="Y60" s="358"/>
      <c r="Z60" s="359"/>
      <c r="AA60" s="360"/>
      <c r="AB60" s="361"/>
      <c r="AC60" s="361"/>
      <c r="AD60" s="51"/>
      <c r="AE60" s="52"/>
      <c r="AF60" s="362"/>
      <c r="AG60" s="363"/>
      <c r="AH60" s="362"/>
      <c r="AI60" s="364"/>
      <c r="AJ60" s="351"/>
      <c r="AK60" s="351"/>
      <c r="AL60" s="351"/>
      <c r="AM60" s="358"/>
      <c r="AN60" s="359"/>
      <c r="AO60" s="360"/>
      <c r="AP60" s="361"/>
      <c r="AQ60" s="361"/>
      <c r="AR60" s="51"/>
      <c r="AS60" s="52"/>
      <c r="AT60" s="362"/>
      <c r="AU60" s="363"/>
      <c r="AV60" s="362"/>
      <c r="AW60" s="364"/>
      <c r="AX60" s="351"/>
      <c r="AY60" s="351"/>
      <c r="AZ60" s="351"/>
      <c r="BA60" s="358"/>
      <c r="BB60" s="359"/>
      <c r="BC60" s="360"/>
      <c r="BD60" s="361"/>
      <c r="BE60" s="361"/>
      <c r="BF60" s="51"/>
      <c r="BG60" s="52"/>
      <c r="BH60" s="362"/>
      <c r="BI60" s="363"/>
      <c r="BJ60" s="362"/>
      <c r="BK60" s="364"/>
      <c r="BL60" s="351"/>
      <c r="BM60" s="351"/>
      <c r="BN60" s="351"/>
      <c r="BO60" s="358"/>
      <c r="BP60" s="359"/>
      <c r="BQ60" s="360"/>
      <c r="BR60" s="361"/>
      <c r="BS60" s="361"/>
      <c r="BT60" s="51"/>
      <c r="BU60" s="52"/>
      <c r="BV60" s="362"/>
      <c r="BW60" s="363"/>
      <c r="BX60" s="362"/>
      <c r="BY60" s="364"/>
      <c r="BZ60" s="351"/>
      <c r="CA60" s="351"/>
      <c r="CB60" s="351"/>
      <c r="CC60" s="358"/>
      <c r="CD60" s="359"/>
      <c r="CE60" s="360"/>
      <c r="CF60" s="361"/>
      <c r="CG60" s="361"/>
      <c r="CH60" s="51"/>
      <c r="CI60" s="52"/>
      <c r="CJ60" s="362"/>
      <c r="CK60" s="363"/>
      <c r="CL60" s="362"/>
      <c r="CM60" s="364"/>
      <c r="CN60" s="351"/>
      <c r="CO60" s="351"/>
      <c r="CP60" s="351"/>
      <c r="CQ60" s="358"/>
      <c r="CR60" s="359"/>
      <c r="CS60" s="360"/>
      <c r="CT60" s="361"/>
      <c r="CU60" s="361"/>
      <c r="CV60" s="51"/>
      <c r="CW60" s="52"/>
      <c r="CX60" s="362"/>
      <c r="CY60" s="363"/>
      <c r="CZ60" s="362"/>
      <c r="DA60" s="364"/>
      <c r="DB60" s="351"/>
      <c r="DC60" s="351"/>
      <c r="DD60" s="351"/>
      <c r="DE60" s="358"/>
      <c r="DF60" s="359"/>
      <c r="DG60" s="360"/>
      <c r="DH60" s="361"/>
      <c r="DI60" s="361"/>
      <c r="DJ60" s="51"/>
      <c r="DK60" s="52"/>
      <c r="DL60" s="362"/>
      <c r="DM60" s="363"/>
      <c r="DN60" s="362"/>
      <c r="DO60" s="364"/>
      <c r="DP60" s="351"/>
      <c r="DQ60" s="351"/>
      <c r="DR60" s="351"/>
      <c r="DS60" s="358"/>
      <c r="DT60" s="359"/>
      <c r="DU60" s="360"/>
      <c r="DV60" s="361"/>
      <c r="DW60" s="361"/>
      <c r="DX60" s="51"/>
      <c r="DY60" s="52"/>
      <c r="DZ60" s="362"/>
      <c r="EA60" s="363"/>
      <c r="EB60" s="362"/>
      <c r="EC60" s="364"/>
      <c r="ED60" s="351"/>
      <c r="EE60" s="351"/>
      <c r="EF60" s="351"/>
      <c r="EG60" s="358"/>
      <c r="EH60" s="359"/>
      <c r="EI60" s="360"/>
      <c r="EJ60" s="361"/>
      <c r="EK60" s="361"/>
      <c r="EL60" s="51"/>
      <c r="EM60" s="52"/>
      <c r="EN60" s="362"/>
      <c r="EO60" s="363"/>
      <c r="EP60" s="362"/>
      <c r="EQ60" s="364"/>
      <c r="ER60" s="351"/>
      <c r="ES60" s="351"/>
      <c r="ET60" s="351"/>
      <c r="EU60" s="358"/>
      <c r="EV60" s="359"/>
      <c r="EW60" s="360"/>
      <c r="EX60" s="361"/>
      <c r="EY60" s="361"/>
      <c r="EZ60" s="51"/>
      <c r="FA60" s="52"/>
      <c r="FB60" s="362"/>
      <c r="FC60" s="363"/>
      <c r="FD60" s="362"/>
      <c r="FE60" s="364"/>
      <c r="FF60" s="351"/>
      <c r="FG60" s="351"/>
      <c r="FH60" s="351"/>
      <c r="FI60" s="358"/>
      <c r="FJ60" s="359"/>
      <c r="FK60" s="360"/>
      <c r="FL60" s="361"/>
      <c r="FM60" s="361"/>
      <c r="FN60" s="51"/>
      <c r="FO60" s="52"/>
      <c r="FP60" s="362"/>
      <c r="FQ60" s="363"/>
      <c r="FR60" s="362"/>
      <c r="FS60" s="364"/>
      <c r="FT60" s="351"/>
      <c r="FU60" s="351"/>
      <c r="FV60" s="351"/>
      <c r="FW60" s="358"/>
      <c r="FX60" s="359"/>
      <c r="FY60" s="360"/>
      <c r="FZ60" s="361"/>
      <c r="GA60" s="361"/>
      <c r="GB60" s="51"/>
      <c r="GC60" s="52"/>
      <c r="GD60" s="362"/>
      <c r="GE60" s="363"/>
      <c r="GF60" s="362"/>
      <c r="GG60" s="364"/>
      <c r="GH60" s="351"/>
      <c r="GI60" s="351"/>
      <c r="GJ60" s="351"/>
      <c r="GK60" s="358"/>
      <c r="GL60" s="359"/>
      <c r="GM60" s="360"/>
      <c r="GN60" s="361"/>
      <c r="GO60" s="361"/>
      <c r="GP60" s="51"/>
      <c r="GQ60" s="52"/>
      <c r="GR60" s="362"/>
      <c r="GS60" s="363"/>
      <c r="GT60" s="362"/>
      <c r="GU60" s="364"/>
      <c r="GV60" s="351"/>
      <c r="GW60" s="351"/>
      <c r="GX60" s="351"/>
      <c r="GY60" s="358"/>
      <c r="GZ60" s="359"/>
      <c r="HA60" s="360"/>
      <c r="HB60" s="361"/>
      <c r="HC60" s="361"/>
      <c r="HD60" s="51"/>
      <c r="HE60" s="52"/>
      <c r="HF60" s="362"/>
      <c r="HG60" s="363"/>
      <c r="HH60" s="362"/>
      <c r="HI60" s="364"/>
      <c r="HJ60" s="351"/>
      <c r="HK60" s="351"/>
      <c r="HL60" s="351"/>
      <c r="HM60" s="358"/>
      <c r="HN60" s="359"/>
      <c r="HO60" s="360"/>
      <c r="HP60" s="361"/>
      <c r="HQ60" s="361"/>
      <c r="HR60" s="51"/>
      <c r="HS60" s="52"/>
      <c r="HT60" s="362"/>
      <c r="HU60" s="363"/>
      <c r="HV60" s="362"/>
      <c r="HW60" s="364"/>
      <c r="HX60" s="351"/>
      <c r="HY60" s="351"/>
      <c r="HZ60" s="351"/>
      <c r="IA60" s="358"/>
      <c r="IB60" s="359"/>
      <c r="IC60" s="360"/>
      <c r="ID60" s="361"/>
      <c r="IE60" s="361"/>
      <c r="IF60" s="51"/>
      <c r="IG60" s="52"/>
      <c r="IH60" s="362"/>
      <c r="II60" s="363"/>
      <c r="IJ60" s="362"/>
      <c r="IK60" s="364"/>
      <c r="IL60" s="351"/>
      <c r="IM60" s="351"/>
      <c r="IN60" s="351"/>
      <c r="IO60" s="358"/>
      <c r="IP60" s="359"/>
      <c r="IQ60" s="360"/>
      <c r="IR60" s="361"/>
    </row>
    <row r="61" spans="1:252" s="351" customFormat="1">
      <c r="A61" s="5"/>
      <c r="B61" s="70"/>
      <c r="C61" s="394" t="s">
        <v>57</v>
      </c>
      <c r="D61" s="395"/>
      <c r="E61" s="396"/>
      <c r="F61" s="396"/>
      <c r="G61" s="396"/>
    </row>
    <row r="62" spans="1:252" s="351" customFormat="1">
      <c r="A62" s="5"/>
      <c r="B62" s="70"/>
      <c r="C62" s="397" t="s">
        <v>58</v>
      </c>
      <c r="D62" s="398"/>
      <c r="E62" s="399"/>
      <c r="F62" s="399"/>
      <c r="G62" s="399"/>
    </row>
    <row r="63" spans="1:252" s="351" customFormat="1">
      <c r="A63" s="5"/>
      <c r="B63" s="70"/>
      <c r="C63" s="397" t="s">
        <v>59</v>
      </c>
      <c r="D63" s="398"/>
      <c r="E63" s="399"/>
      <c r="F63" s="399"/>
      <c r="G63" s="399"/>
    </row>
    <row r="64" spans="1:252" s="351" customFormat="1">
      <c r="A64" s="5"/>
      <c r="B64" s="70"/>
      <c r="C64" s="397" t="s">
        <v>60</v>
      </c>
      <c r="D64" s="398"/>
      <c r="E64" s="399"/>
      <c r="F64" s="399"/>
      <c r="G64" s="399"/>
    </row>
    <row r="65" spans="1:252" s="365" customFormat="1">
      <c r="A65" s="384"/>
      <c r="B65" s="389"/>
      <c r="C65" s="390"/>
      <c r="D65" s="391"/>
      <c r="E65" s="55"/>
      <c r="F65" s="85"/>
      <c r="G65" s="85"/>
      <c r="H65" s="351"/>
      <c r="I65" s="351"/>
      <c r="J65" s="351"/>
      <c r="K65" s="358"/>
      <c r="L65" s="359"/>
      <c r="M65" s="360"/>
      <c r="N65" s="361"/>
      <c r="O65" s="361"/>
      <c r="P65" s="51"/>
      <c r="Q65" s="52"/>
      <c r="R65" s="362"/>
      <c r="S65" s="363"/>
      <c r="T65" s="362"/>
      <c r="U65" s="364"/>
      <c r="V65" s="351"/>
      <c r="W65" s="351"/>
      <c r="X65" s="351"/>
      <c r="Y65" s="358"/>
      <c r="Z65" s="359"/>
      <c r="AA65" s="360"/>
      <c r="AB65" s="361"/>
      <c r="AC65" s="361"/>
      <c r="AD65" s="51"/>
      <c r="AE65" s="52"/>
      <c r="AF65" s="362"/>
      <c r="AG65" s="363"/>
      <c r="AH65" s="362"/>
      <c r="AI65" s="364"/>
      <c r="AJ65" s="351"/>
      <c r="AK65" s="351"/>
      <c r="AL65" s="351"/>
      <c r="AM65" s="358"/>
      <c r="AN65" s="359"/>
      <c r="AO65" s="360"/>
      <c r="AP65" s="361"/>
      <c r="AQ65" s="361"/>
      <c r="AR65" s="51"/>
      <c r="AS65" s="52"/>
      <c r="AT65" s="362"/>
      <c r="AU65" s="363"/>
      <c r="AV65" s="362"/>
      <c r="AW65" s="364"/>
      <c r="AX65" s="351"/>
      <c r="AY65" s="351"/>
      <c r="AZ65" s="351"/>
      <c r="BA65" s="358"/>
      <c r="BB65" s="359"/>
      <c r="BC65" s="360"/>
      <c r="BD65" s="361"/>
      <c r="BE65" s="361"/>
      <c r="BF65" s="51"/>
      <c r="BG65" s="52"/>
      <c r="BH65" s="362"/>
      <c r="BI65" s="363"/>
      <c r="BJ65" s="362"/>
      <c r="BK65" s="364"/>
      <c r="BL65" s="351"/>
      <c r="BM65" s="351"/>
      <c r="BN65" s="351"/>
      <c r="BO65" s="358"/>
      <c r="BP65" s="359"/>
      <c r="BQ65" s="360"/>
      <c r="BR65" s="361"/>
      <c r="BS65" s="361"/>
      <c r="BT65" s="51"/>
      <c r="BU65" s="52"/>
      <c r="BV65" s="362"/>
      <c r="BW65" s="363"/>
      <c r="BX65" s="362"/>
      <c r="BY65" s="364"/>
      <c r="BZ65" s="351"/>
      <c r="CA65" s="351"/>
      <c r="CB65" s="351"/>
      <c r="CC65" s="358"/>
      <c r="CD65" s="359"/>
      <c r="CE65" s="360"/>
      <c r="CF65" s="361"/>
      <c r="CG65" s="361"/>
      <c r="CH65" s="51"/>
      <c r="CI65" s="52"/>
      <c r="CJ65" s="362"/>
      <c r="CK65" s="363"/>
      <c r="CL65" s="362"/>
      <c r="CM65" s="364"/>
      <c r="CN65" s="351"/>
      <c r="CO65" s="351"/>
      <c r="CP65" s="351"/>
      <c r="CQ65" s="358"/>
      <c r="CR65" s="359"/>
      <c r="CS65" s="360"/>
      <c r="CT65" s="361"/>
      <c r="CU65" s="361"/>
      <c r="CV65" s="51"/>
      <c r="CW65" s="52"/>
      <c r="CX65" s="362"/>
      <c r="CY65" s="363"/>
      <c r="CZ65" s="362"/>
      <c r="DA65" s="364"/>
      <c r="DB65" s="351"/>
      <c r="DC65" s="351"/>
      <c r="DD65" s="351"/>
      <c r="DE65" s="358"/>
      <c r="DF65" s="359"/>
      <c r="DG65" s="360"/>
      <c r="DH65" s="361"/>
      <c r="DI65" s="361"/>
      <c r="DJ65" s="51"/>
      <c r="DK65" s="52"/>
      <c r="DL65" s="362"/>
      <c r="DM65" s="363"/>
      <c r="DN65" s="362"/>
      <c r="DO65" s="364"/>
      <c r="DP65" s="351"/>
      <c r="DQ65" s="351"/>
      <c r="DR65" s="351"/>
      <c r="DS65" s="358"/>
      <c r="DT65" s="359"/>
      <c r="DU65" s="360"/>
      <c r="DV65" s="361"/>
      <c r="DW65" s="361"/>
      <c r="DX65" s="51"/>
      <c r="DY65" s="52"/>
      <c r="DZ65" s="362"/>
      <c r="EA65" s="363"/>
      <c r="EB65" s="362"/>
      <c r="EC65" s="364"/>
      <c r="ED65" s="351"/>
      <c r="EE65" s="351"/>
      <c r="EF65" s="351"/>
      <c r="EG65" s="358"/>
      <c r="EH65" s="359"/>
      <c r="EI65" s="360"/>
      <c r="EJ65" s="361"/>
      <c r="EK65" s="361"/>
      <c r="EL65" s="51"/>
      <c r="EM65" s="52"/>
      <c r="EN65" s="362"/>
      <c r="EO65" s="363"/>
      <c r="EP65" s="362"/>
      <c r="EQ65" s="364"/>
      <c r="ER65" s="351"/>
      <c r="ES65" s="351"/>
      <c r="ET65" s="351"/>
      <c r="EU65" s="358"/>
      <c r="EV65" s="359"/>
      <c r="EW65" s="360"/>
      <c r="EX65" s="361"/>
      <c r="EY65" s="361"/>
      <c r="EZ65" s="51"/>
      <c r="FA65" s="52"/>
      <c r="FB65" s="362"/>
      <c r="FC65" s="363"/>
      <c r="FD65" s="362"/>
      <c r="FE65" s="364"/>
      <c r="FF65" s="351"/>
      <c r="FG65" s="351"/>
      <c r="FH65" s="351"/>
      <c r="FI65" s="358"/>
      <c r="FJ65" s="359"/>
      <c r="FK65" s="360"/>
      <c r="FL65" s="361"/>
      <c r="FM65" s="361"/>
      <c r="FN65" s="51"/>
      <c r="FO65" s="52"/>
      <c r="FP65" s="362"/>
      <c r="FQ65" s="363"/>
      <c r="FR65" s="362"/>
      <c r="FS65" s="364"/>
      <c r="FT65" s="351"/>
      <c r="FU65" s="351"/>
      <c r="FV65" s="351"/>
      <c r="FW65" s="358"/>
      <c r="FX65" s="359"/>
      <c r="FY65" s="360"/>
      <c r="FZ65" s="361"/>
      <c r="GA65" s="361"/>
      <c r="GB65" s="51"/>
      <c r="GC65" s="52"/>
      <c r="GD65" s="362"/>
      <c r="GE65" s="363"/>
      <c r="GF65" s="362"/>
      <c r="GG65" s="364"/>
      <c r="GH65" s="351"/>
      <c r="GI65" s="351"/>
      <c r="GJ65" s="351"/>
      <c r="GK65" s="358"/>
      <c r="GL65" s="359"/>
      <c r="GM65" s="360"/>
      <c r="GN65" s="361"/>
      <c r="GO65" s="361"/>
      <c r="GP65" s="51"/>
      <c r="GQ65" s="52"/>
      <c r="GR65" s="362"/>
      <c r="GS65" s="363"/>
      <c r="GT65" s="362"/>
      <c r="GU65" s="364"/>
      <c r="GV65" s="351"/>
      <c r="GW65" s="351"/>
      <c r="GX65" s="351"/>
      <c r="GY65" s="358"/>
      <c r="GZ65" s="359"/>
      <c r="HA65" s="360"/>
      <c r="HB65" s="361"/>
      <c r="HC65" s="361"/>
      <c r="HD65" s="51"/>
      <c r="HE65" s="52"/>
      <c r="HF65" s="362"/>
      <c r="HG65" s="363"/>
      <c r="HH65" s="362"/>
      <c r="HI65" s="364"/>
      <c r="HJ65" s="351"/>
      <c r="HK65" s="351"/>
      <c r="HL65" s="351"/>
      <c r="HM65" s="358"/>
      <c r="HN65" s="359"/>
      <c r="HO65" s="360"/>
      <c r="HP65" s="361"/>
      <c r="HQ65" s="361"/>
      <c r="HR65" s="51"/>
      <c r="HS65" s="52"/>
      <c r="HT65" s="362"/>
      <c r="HU65" s="363"/>
      <c r="HV65" s="362"/>
      <c r="HW65" s="364"/>
      <c r="HX65" s="351"/>
      <c r="HY65" s="351"/>
      <c r="HZ65" s="351"/>
      <c r="IA65" s="358"/>
      <c r="IB65" s="359"/>
      <c r="IC65" s="360"/>
      <c r="ID65" s="361"/>
      <c r="IE65" s="361"/>
      <c r="IF65" s="51"/>
      <c r="IG65" s="52"/>
      <c r="IH65" s="362"/>
      <c r="II65" s="363"/>
      <c r="IJ65" s="362"/>
      <c r="IK65" s="364"/>
      <c r="IL65" s="351"/>
      <c r="IM65" s="351"/>
      <c r="IN65" s="351"/>
      <c r="IO65" s="358"/>
      <c r="IP65" s="359"/>
      <c r="IQ65" s="360"/>
      <c r="IR65" s="361"/>
    </row>
    <row r="66" spans="1:252" s="351" customFormat="1" ht="15.75">
      <c r="A66" s="76"/>
      <c r="B66" s="43"/>
      <c r="C66" s="400" t="s">
        <v>103</v>
      </c>
      <c r="D66" s="260"/>
      <c r="E66" s="137"/>
      <c r="F66" s="401"/>
      <c r="G66" s="402">
        <f>SUM(G58,G46,G29)</f>
        <v>0</v>
      </c>
    </row>
    <row r="67" spans="1:252" s="351" customFormat="1" ht="15.75">
      <c r="A67" s="76"/>
      <c r="B67" s="43"/>
      <c r="C67" s="403"/>
      <c r="D67" s="36"/>
      <c r="E67" s="77"/>
      <c r="F67" s="404"/>
      <c r="G67" s="113"/>
    </row>
    <row r="68" spans="1:252" s="357" customFormat="1" ht="16.5">
      <c r="A68" s="378" t="s">
        <v>46</v>
      </c>
      <c r="B68" s="379"/>
      <c r="C68" s="380" t="s">
        <v>104</v>
      </c>
      <c r="D68" s="381"/>
      <c r="E68" s="382"/>
      <c r="F68" s="383"/>
      <c r="G68" s="383"/>
    </row>
    <row r="69" spans="1:252" s="351" customFormat="1">
      <c r="A69" s="5"/>
      <c r="B69" s="70"/>
      <c r="C69" s="53"/>
      <c r="D69" s="25"/>
      <c r="E69" s="71"/>
      <c r="F69" s="410"/>
      <c r="G69" s="71"/>
    </row>
    <row r="70" spans="1:252" s="365" customFormat="1">
      <c r="A70" s="384" t="s">
        <v>63</v>
      </c>
      <c r="B70" s="389" t="s">
        <v>106</v>
      </c>
      <c r="C70" s="390" t="s">
        <v>105</v>
      </c>
      <c r="D70" s="391"/>
      <c r="E70" s="55"/>
      <c r="F70" s="85"/>
      <c r="G70" s="85"/>
      <c r="H70" s="351"/>
      <c r="I70" s="351"/>
      <c r="J70" s="351"/>
      <c r="K70" s="358"/>
      <c r="L70" s="359"/>
      <c r="M70" s="360"/>
      <c r="N70" s="361"/>
      <c r="O70" s="361"/>
      <c r="P70" s="51"/>
      <c r="Q70" s="52"/>
      <c r="R70" s="362"/>
      <c r="S70" s="363"/>
      <c r="T70" s="362"/>
      <c r="U70" s="364"/>
      <c r="V70" s="351"/>
      <c r="W70" s="351"/>
      <c r="X70" s="351"/>
      <c r="Y70" s="358"/>
      <c r="Z70" s="359"/>
      <c r="AA70" s="360"/>
      <c r="AB70" s="361"/>
      <c r="AC70" s="361"/>
      <c r="AD70" s="51"/>
      <c r="AE70" s="52"/>
      <c r="AF70" s="362"/>
      <c r="AG70" s="363"/>
      <c r="AH70" s="362"/>
      <c r="AI70" s="364"/>
      <c r="AJ70" s="351"/>
      <c r="AK70" s="351"/>
      <c r="AL70" s="351"/>
      <c r="AM70" s="358"/>
      <c r="AN70" s="359"/>
      <c r="AO70" s="360"/>
      <c r="AP70" s="361"/>
      <c r="AQ70" s="361"/>
      <c r="AR70" s="51"/>
      <c r="AS70" s="52"/>
      <c r="AT70" s="362"/>
      <c r="AU70" s="363"/>
      <c r="AV70" s="362"/>
      <c r="AW70" s="364"/>
      <c r="AX70" s="351"/>
      <c r="AY70" s="351"/>
      <c r="AZ70" s="351"/>
      <c r="BA70" s="358"/>
      <c r="BB70" s="359"/>
      <c r="BC70" s="360"/>
      <c r="BD70" s="361"/>
      <c r="BE70" s="361"/>
      <c r="BF70" s="51"/>
      <c r="BG70" s="52"/>
      <c r="BH70" s="362"/>
      <c r="BI70" s="363"/>
      <c r="BJ70" s="362"/>
      <c r="BK70" s="364"/>
      <c r="BL70" s="351"/>
      <c r="BM70" s="351"/>
      <c r="BN70" s="351"/>
      <c r="BO70" s="358"/>
      <c r="BP70" s="359"/>
      <c r="BQ70" s="360"/>
      <c r="BR70" s="361"/>
      <c r="BS70" s="361"/>
      <c r="BT70" s="51"/>
      <c r="BU70" s="52"/>
      <c r="BV70" s="362"/>
      <c r="BW70" s="363"/>
      <c r="BX70" s="362"/>
      <c r="BY70" s="364"/>
      <c r="BZ70" s="351"/>
      <c r="CA70" s="351"/>
      <c r="CB70" s="351"/>
      <c r="CC70" s="358"/>
      <c r="CD70" s="359"/>
      <c r="CE70" s="360"/>
      <c r="CF70" s="361"/>
      <c r="CG70" s="361"/>
      <c r="CH70" s="51"/>
      <c r="CI70" s="52"/>
      <c r="CJ70" s="362"/>
      <c r="CK70" s="363"/>
      <c r="CL70" s="362"/>
      <c r="CM70" s="364"/>
      <c r="CN70" s="351"/>
      <c r="CO70" s="351"/>
      <c r="CP70" s="351"/>
      <c r="CQ70" s="358"/>
      <c r="CR70" s="359"/>
      <c r="CS70" s="360"/>
      <c r="CT70" s="361"/>
      <c r="CU70" s="361"/>
      <c r="CV70" s="51"/>
      <c r="CW70" s="52"/>
      <c r="CX70" s="362"/>
      <c r="CY70" s="363"/>
      <c r="CZ70" s="362"/>
      <c r="DA70" s="364"/>
      <c r="DB70" s="351"/>
      <c r="DC70" s="351"/>
      <c r="DD70" s="351"/>
      <c r="DE70" s="358"/>
      <c r="DF70" s="359"/>
      <c r="DG70" s="360"/>
      <c r="DH70" s="361"/>
      <c r="DI70" s="361"/>
      <c r="DJ70" s="51"/>
      <c r="DK70" s="52"/>
      <c r="DL70" s="362"/>
      <c r="DM70" s="363"/>
      <c r="DN70" s="362"/>
      <c r="DO70" s="364"/>
      <c r="DP70" s="351"/>
      <c r="DQ70" s="351"/>
      <c r="DR70" s="351"/>
      <c r="DS70" s="358"/>
      <c r="DT70" s="359"/>
      <c r="DU70" s="360"/>
      <c r="DV70" s="361"/>
      <c r="DW70" s="361"/>
      <c r="DX70" s="51"/>
      <c r="DY70" s="52"/>
      <c r="DZ70" s="362"/>
      <c r="EA70" s="363"/>
      <c r="EB70" s="362"/>
      <c r="EC70" s="364"/>
      <c r="ED70" s="351"/>
      <c r="EE70" s="351"/>
      <c r="EF70" s="351"/>
      <c r="EG70" s="358"/>
      <c r="EH70" s="359"/>
      <c r="EI70" s="360"/>
      <c r="EJ70" s="361"/>
      <c r="EK70" s="361"/>
      <c r="EL70" s="51"/>
      <c r="EM70" s="52"/>
      <c r="EN70" s="362"/>
      <c r="EO70" s="363"/>
      <c r="EP70" s="362"/>
      <c r="EQ70" s="364"/>
      <c r="ER70" s="351"/>
      <c r="ES70" s="351"/>
      <c r="ET70" s="351"/>
      <c r="EU70" s="358"/>
      <c r="EV70" s="359"/>
      <c r="EW70" s="360"/>
      <c r="EX70" s="361"/>
      <c r="EY70" s="361"/>
      <c r="EZ70" s="51"/>
      <c r="FA70" s="52"/>
      <c r="FB70" s="362"/>
      <c r="FC70" s="363"/>
      <c r="FD70" s="362"/>
      <c r="FE70" s="364"/>
      <c r="FF70" s="351"/>
      <c r="FG70" s="351"/>
      <c r="FH70" s="351"/>
      <c r="FI70" s="358"/>
      <c r="FJ70" s="359"/>
      <c r="FK70" s="360"/>
      <c r="FL70" s="361"/>
      <c r="FM70" s="361"/>
      <c r="FN70" s="51"/>
      <c r="FO70" s="52"/>
      <c r="FP70" s="362"/>
      <c r="FQ70" s="363"/>
      <c r="FR70" s="362"/>
      <c r="FS70" s="364"/>
      <c r="FT70" s="351"/>
      <c r="FU70" s="351"/>
      <c r="FV70" s="351"/>
      <c r="FW70" s="358"/>
      <c r="FX70" s="359"/>
      <c r="FY70" s="360"/>
      <c r="FZ70" s="361"/>
      <c r="GA70" s="361"/>
      <c r="GB70" s="51"/>
      <c r="GC70" s="52"/>
      <c r="GD70" s="362"/>
      <c r="GE70" s="363"/>
      <c r="GF70" s="362"/>
      <c r="GG70" s="364"/>
      <c r="GH70" s="351"/>
      <c r="GI70" s="351"/>
      <c r="GJ70" s="351"/>
      <c r="GK70" s="358"/>
      <c r="GL70" s="359"/>
      <c r="GM70" s="360"/>
      <c r="GN70" s="361"/>
      <c r="GO70" s="361"/>
      <c r="GP70" s="51"/>
      <c r="GQ70" s="52"/>
      <c r="GR70" s="362"/>
      <c r="GS70" s="363"/>
      <c r="GT70" s="362"/>
      <c r="GU70" s="364"/>
      <c r="GV70" s="351"/>
      <c r="GW70" s="351"/>
      <c r="GX70" s="351"/>
      <c r="GY70" s="358"/>
      <c r="GZ70" s="359"/>
      <c r="HA70" s="360"/>
      <c r="HB70" s="361"/>
      <c r="HC70" s="361"/>
      <c r="HD70" s="51"/>
      <c r="HE70" s="52"/>
      <c r="HF70" s="362"/>
      <c r="HG70" s="363"/>
      <c r="HH70" s="362"/>
      <c r="HI70" s="364"/>
      <c r="HJ70" s="351"/>
      <c r="HK70" s="351"/>
      <c r="HL70" s="351"/>
      <c r="HM70" s="358"/>
      <c r="HN70" s="359"/>
      <c r="HO70" s="360"/>
      <c r="HP70" s="361"/>
      <c r="HQ70" s="361"/>
      <c r="HR70" s="51"/>
      <c r="HS70" s="52"/>
      <c r="HT70" s="362"/>
      <c r="HU70" s="363"/>
      <c r="HV70" s="362"/>
      <c r="HW70" s="364"/>
      <c r="HX70" s="351"/>
      <c r="HY70" s="351"/>
      <c r="HZ70" s="351"/>
      <c r="IA70" s="358"/>
      <c r="IB70" s="359"/>
      <c r="IC70" s="360"/>
      <c r="ID70" s="361"/>
      <c r="IE70" s="361"/>
      <c r="IF70" s="51"/>
      <c r="IG70" s="52"/>
      <c r="IH70" s="362"/>
      <c r="II70" s="363"/>
      <c r="IJ70" s="362"/>
      <c r="IK70" s="364"/>
      <c r="IL70" s="351"/>
      <c r="IM70" s="351"/>
      <c r="IN70" s="351"/>
      <c r="IO70" s="358"/>
      <c r="IP70" s="359"/>
      <c r="IQ70" s="360"/>
      <c r="IR70" s="361"/>
    </row>
    <row r="71" spans="1:252" s="365" customFormat="1" ht="26.25">
      <c r="A71" s="384"/>
      <c r="B71" s="389"/>
      <c r="C71" s="390" t="s">
        <v>223</v>
      </c>
      <c r="D71" s="391"/>
      <c r="E71" s="55"/>
      <c r="F71" s="85"/>
      <c r="G71" s="85"/>
      <c r="H71" s="351"/>
      <c r="I71" s="351"/>
      <c r="J71" s="351"/>
      <c r="K71" s="358"/>
      <c r="L71" s="359"/>
      <c r="M71" s="360"/>
      <c r="N71" s="361"/>
      <c r="O71" s="361"/>
      <c r="P71" s="51"/>
      <c r="Q71" s="52"/>
      <c r="R71" s="362"/>
      <c r="S71" s="363"/>
      <c r="T71" s="362"/>
      <c r="U71" s="364"/>
      <c r="V71" s="351"/>
      <c r="W71" s="351"/>
      <c r="X71" s="351"/>
      <c r="Y71" s="358"/>
      <c r="Z71" s="359"/>
      <c r="AA71" s="360"/>
      <c r="AB71" s="361"/>
      <c r="AC71" s="361"/>
      <c r="AD71" s="51"/>
      <c r="AE71" s="52"/>
      <c r="AF71" s="362"/>
      <c r="AG71" s="363"/>
      <c r="AH71" s="362"/>
      <c r="AI71" s="364"/>
      <c r="AJ71" s="351"/>
      <c r="AK71" s="351"/>
      <c r="AL71" s="351"/>
      <c r="AM71" s="358"/>
      <c r="AN71" s="359"/>
      <c r="AO71" s="360"/>
      <c r="AP71" s="361"/>
      <c r="AQ71" s="361"/>
      <c r="AR71" s="51"/>
      <c r="AS71" s="52"/>
      <c r="AT71" s="362"/>
      <c r="AU71" s="363"/>
      <c r="AV71" s="362"/>
      <c r="AW71" s="364"/>
      <c r="AX71" s="351"/>
      <c r="AY71" s="351"/>
      <c r="AZ71" s="351"/>
      <c r="BA71" s="358"/>
      <c r="BB71" s="359"/>
      <c r="BC71" s="360"/>
      <c r="BD71" s="361"/>
      <c r="BE71" s="361"/>
      <c r="BF71" s="51"/>
      <c r="BG71" s="52"/>
      <c r="BH71" s="362"/>
      <c r="BI71" s="363"/>
      <c r="BJ71" s="362"/>
      <c r="BK71" s="364"/>
      <c r="BL71" s="351"/>
      <c r="BM71" s="351"/>
      <c r="BN71" s="351"/>
      <c r="BO71" s="358"/>
      <c r="BP71" s="359"/>
      <c r="BQ71" s="360"/>
      <c r="BR71" s="361"/>
      <c r="BS71" s="361"/>
      <c r="BT71" s="51"/>
      <c r="BU71" s="52"/>
      <c r="BV71" s="362"/>
      <c r="BW71" s="363"/>
      <c r="BX71" s="362"/>
      <c r="BY71" s="364"/>
      <c r="BZ71" s="351"/>
      <c r="CA71" s="351"/>
      <c r="CB71" s="351"/>
      <c r="CC71" s="358"/>
      <c r="CD71" s="359"/>
      <c r="CE71" s="360"/>
      <c r="CF71" s="361"/>
      <c r="CG71" s="361"/>
      <c r="CH71" s="51"/>
      <c r="CI71" s="52"/>
      <c r="CJ71" s="362"/>
      <c r="CK71" s="363"/>
      <c r="CL71" s="362"/>
      <c r="CM71" s="364"/>
      <c r="CN71" s="351"/>
      <c r="CO71" s="351"/>
      <c r="CP71" s="351"/>
      <c r="CQ71" s="358"/>
      <c r="CR71" s="359"/>
      <c r="CS71" s="360"/>
      <c r="CT71" s="361"/>
      <c r="CU71" s="361"/>
      <c r="CV71" s="51"/>
      <c r="CW71" s="52"/>
      <c r="CX71" s="362"/>
      <c r="CY71" s="363"/>
      <c r="CZ71" s="362"/>
      <c r="DA71" s="364"/>
      <c r="DB71" s="351"/>
      <c r="DC71" s="351"/>
      <c r="DD71" s="351"/>
      <c r="DE71" s="358"/>
      <c r="DF71" s="359"/>
      <c r="DG71" s="360"/>
      <c r="DH71" s="361"/>
      <c r="DI71" s="361"/>
      <c r="DJ71" s="51"/>
      <c r="DK71" s="52"/>
      <c r="DL71" s="362"/>
      <c r="DM71" s="363"/>
      <c r="DN71" s="362"/>
      <c r="DO71" s="364"/>
      <c r="DP71" s="351"/>
      <c r="DQ71" s="351"/>
      <c r="DR71" s="351"/>
      <c r="DS71" s="358"/>
      <c r="DT71" s="359"/>
      <c r="DU71" s="360"/>
      <c r="DV71" s="361"/>
      <c r="DW71" s="361"/>
      <c r="DX71" s="51"/>
      <c r="DY71" s="52"/>
      <c r="DZ71" s="362"/>
      <c r="EA71" s="363"/>
      <c r="EB71" s="362"/>
      <c r="EC71" s="364"/>
      <c r="ED71" s="351"/>
      <c r="EE71" s="351"/>
      <c r="EF71" s="351"/>
      <c r="EG71" s="358"/>
      <c r="EH71" s="359"/>
      <c r="EI71" s="360"/>
      <c r="EJ71" s="361"/>
      <c r="EK71" s="361"/>
      <c r="EL71" s="51"/>
      <c r="EM71" s="52"/>
      <c r="EN71" s="362"/>
      <c r="EO71" s="363"/>
      <c r="EP71" s="362"/>
      <c r="EQ71" s="364"/>
      <c r="ER71" s="351"/>
      <c r="ES71" s="351"/>
      <c r="ET71" s="351"/>
      <c r="EU71" s="358"/>
      <c r="EV71" s="359"/>
      <c r="EW71" s="360"/>
      <c r="EX71" s="361"/>
      <c r="EY71" s="361"/>
      <c r="EZ71" s="51"/>
      <c r="FA71" s="52"/>
      <c r="FB71" s="362"/>
      <c r="FC71" s="363"/>
      <c r="FD71" s="362"/>
      <c r="FE71" s="364"/>
      <c r="FF71" s="351"/>
      <c r="FG71" s="351"/>
      <c r="FH71" s="351"/>
      <c r="FI71" s="358"/>
      <c r="FJ71" s="359"/>
      <c r="FK71" s="360"/>
      <c r="FL71" s="361"/>
      <c r="FM71" s="361"/>
      <c r="FN71" s="51"/>
      <c r="FO71" s="52"/>
      <c r="FP71" s="362"/>
      <c r="FQ71" s="363"/>
      <c r="FR71" s="362"/>
      <c r="FS71" s="364"/>
      <c r="FT71" s="351"/>
      <c r="FU71" s="351"/>
      <c r="FV71" s="351"/>
      <c r="FW71" s="358"/>
      <c r="FX71" s="359"/>
      <c r="FY71" s="360"/>
      <c r="FZ71" s="361"/>
      <c r="GA71" s="361"/>
      <c r="GB71" s="51"/>
      <c r="GC71" s="52"/>
      <c r="GD71" s="362"/>
      <c r="GE71" s="363"/>
      <c r="GF71" s="362"/>
      <c r="GG71" s="364"/>
      <c r="GH71" s="351"/>
      <c r="GI71" s="351"/>
      <c r="GJ71" s="351"/>
      <c r="GK71" s="358"/>
      <c r="GL71" s="359"/>
      <c r="GM71" s="360"/>
      <c r="GN71" s="361"/>
      <c r="GO71" s="361"/>
      <c r="GP71" s="51"/>
      <c r="GQ71" s="52"/>
      <c r="GR71" s="362"/>
      <c r="GS71" s="363"/>
      <c r="GT71" s="362"/>
      <c r="GU71" s="364"/>
      <c r="GV71" s="351"/>
      <c r="GW71" s="351"/>
      <c r="GX71" s="351"/>
      <c r="GY71" s="358"/>
      <c r="GZ71" s="359"/>
      <c r="HA71" s="360"/>
      <c r="HB71" s="361"/>
      <c r="HC71" s="361"/>
      <c r="HD71" s="51"/>
      <c r="HE71" s="52"/>
      <c r="HF71" s="362"/>
      <c r="HG71" s="363"/>
      <c r="HH71" s="362"/>
      <c r="HI71" s="364"/>
      <c r="HJ71" s="351"/>
      <c r="HK71" s="351"/>
      <c r="HL71" s="351"/>
      <c r="HM71" s="358"/>
      <c r="HN71" s="359"/>
      <c r="HO71" s="360"/>
      <c r="HP71" s="361"/>
      <c r="HQ71" s="361"/>
      <c r="HR71" s="51"/>
      <c r="HS71" s="52"/>
      <c r="HT71" s="362"/>
      <c r="HU71" s="363"/>
      <c r="HV71" s="362"/>
      <c r="HW71" s="364"/>
      <c r="HX71" s="351"/>
      <c r="HY71" s="351"/>
      <c r="HZ71" s="351"/>
      <c r="IA71" s="358"/>
      <c r="IB71" s="359"/>
      <c r="IC71" s="360"/>
      <c r="ID71" s="361"/>
      <c r="IE71" s="361"/>
      <c r="IF71" s="51"/>
      <c r="IG71" s="52"/>
      <c r="IH71" s="362"/>
      <c r="II71" s="363"/>
      <c r="IJ71" s="362"/>
      <c r="IK71" s="364"/>
      <c r="IL71" s="351"/>
      <c r="IM71" s="351"/>
      <c r="IN71" s="351"/>
      <c r="IO71" s="358"/>
      <c r="IP71" s="359"/>
      <c r="IQ71" s="360"/>
      <c r="IR71" s="361"/>
    </row>
    <row r="72" spans="1:252" s="365" customFormat="1" ht="38.25">
      <c r="A72" s="384"/>
      <c r="B72" s="389"/>
      <c r="C72" s="392" t="s">
        <v>224</v>
      </c>
      <c r="D72" s="391"/>
      <c r="E72" s="55"/>
      <c r="F72" s="85"/>
      <c r="G72" s="85"/>
      <c r="H72" s="351"/>
      <c r="I72" s="351"/>
      <c r="J72" s="351"/>
      <c r="K72" s="358"/>
      <c r="L72" s="359"/>
      <c r="M72" s="360"/>
      <c r="N72" s="361"/>
      <c r="O72" s="361"/>
      <c r="P72" s="51"/>
      <c r="Q72" s="52"/>
      <c r="R72" s="362"/>
      <c r="S72" s="363"/>
      <c r="T72" s="362"/>
      <c r="U72" s="364"/>
      <c r="V72" s="351"/>
      <c r="W72" s="351"/>
      <c r="X72" s="351"/>
      <c r="Y72" s="358"/>
      <c r="Z72" s="359"/>
      <c r="AA72" s="360"/>
      <c r="AB72" s="361"/>
      <c r="AC72" s="361"/>
      <c r="AD72" s="51"/>
      <c r="AE72" s="52"/>
      <c r="AF72" s="362"/>
      <c r="AG72" s="363"/>
      <c r="AH72" s="362"/>
      <c r="AI72" s="364"/>
      <c r="AJ72" s="351"/>
      <c r="AK72" s="351"/>
      <c r="AL72" s="351"/>
      <c r="AM72" s="358"/>
      <c r="AN72" s="359"/>
      <c r="AO72" s="360"/>
      <c r="AP72" s="361"/>
      <c r="AQ72" s="361"/>
      <c r="AR72" s="51"/>
      <c r="AS72" s="52"/>
      <c r="AT72" s="362"/>
      <c r="AU72" s="363"/>
      <c r="AV72" s="362"/>
      <c r="AW72" s="364"/>
      <c r="AX72" s="351"/>
      <c r="AY72" s="351"/>
      <c r="AZ72" s="351"/>
      <c r="BA72" s="358"/>
      <c r="BB72" s="359"/>
      <c r="BC72" s="360"/>
      <c r="BD72" s="361"/>
      <c r="BE72" s="361"/>
      <c r="BF72" s="51"/>
      <c r="BG72" s="52"/>
      <c r="BH72" s="362"/>
      <c r="BI72" s="363"/>
      <c r="BJ72" s="362"/>
      <c r="BK72" s="364"/>
      <c r="BL72" s="351"/>
      <c r="BM72" s="351"/>
      <c r="BN72" s="351"/>
      <c r="BO72" s="358"/>
      <c r="BP72" s="359"/>
      <c r="BQ72" s="360"/>
      <c r="BR72" s="361"/>
      <c r="BS72" s="361"/>
      <c r="BT72" s="51"/>
      <c r="BU72" s="52"/>
      <c r="BV72" s="362"/>
      <c r="BW72" s="363"/>
      <c r="BX72" s="362"/>
      <c r="BY72" s="364"/>
      <c r="BZ72" s="351"/>
      <c r="CA72" s="351"/>
      <c r="CB72" s="351"/>
      <c r="CC72" s="358"/>
      <c r="CD72" s="359"/>
      <c r="CE72" s="360"/>
      <c r="CF72" s="361"/>
      <c r="CG72" s="361"/>
      <c r="CH72" s="51"/>
      <c r="CI72" s="52"/>
      <c r="CJ72" s="362"/>
      <c r="CK72" s="363"/>
      <c r="CL72" s="362"/>
      <c r="CM72" s="364"/>
      <c r="CN72" s="351"/>
      <c r="CO72" s="351"/>
      <c r="CP72" s="351"/>
      <c r="CQ72" s="358"/>
      <c r="CR72" s="359"/>
      <c r="CS72" s="360"/>
      <c r="CT72" s="361"/>
      <c r="CU72" s="361"/>
      <c r="CV72" s="51"/>
      <c r="CW72" s="52"/>
      <c r="CX72" s="362"/>
      <c r="CY72" s="363"/>
      <c r="CZ72" s="362"/>
      <c r="DA72" s="364"/>
      <c r="DB72" s="351"/>
      <c r="DC72" s="351"/>
      <c r="DD72" s="351"/>
      <c r="DE72" s="358"/>
      <c r="DF72" s="359"/>
      <c r="DG72" s="360"/>
      <c r="DH72" s="361"/>
      <c r="DI72" s="361"/>
      <c r="DJ72" s="51"/>
      <c r="DK72" s="52"/>
      <c r="DL72" s="362"/>
      <c r="DM72" s="363"/>
      <c r="DN72" s="362"/>
      <c r="DO72" s="364"/>
      <c r="DP72" s="351"/>
      <c r="DQ72" s="351"/>
      <c r="DR72" s="351"/>
      <c r="DS72" s="358"/>
      <c r="DT72" s="359"/>
      <c r="DU72" s="360"/>
      <c r="DV72" s="361"/>
      <c r="DW72" s="361"/>
      <c r="DX72" s="51"/>
      <c r="DY72" s="52"/>
      <c r="DZ72" s="362"/>
      <c r="EA72" s="363"/>
      <c r="EB72" s="362"/>
      <c r="EC72" s="364"/>
      <c r="ED72" s="351"/>
      <c r="EE72" s="351"/>
      <c r="EF72" s="351"/>
      <c r="EG72" s="358"/>
      <c r="EH72" s="359"/>
      <c r="EI72" s="360"/>
      <c r="EJ72" s="361"/>
      <c r="EK72" s="361"/>
      <c r="EL72" s="51"/>
      <c r="EM72" s="52"/>
      <c r="EN72" s="362"/>
      <c r="EO72" s="363"/>
      <c r="EP72" s="362"/>
      <c r="EQ72" s="364"/>
      <c r="ER72" s="351"/>
      <c r="ES72" s="351"/>
      <c r="ET72" s="351"/>
      <c r="EU72" s="358"/>
      <c r="EV72" s="359"/>
      <c r="EW72" s="360"/>
      <c r="EX72" s="361"/>
      <c r="EY72" s="361"/>
      <c r="EZ72" s="51"/>
      <c r="FA72" s="52"/>
      <c r="FB72" s="362"/>
      <c r="FC72" s="363"/>
      <c r="FD72" s="362"/>
      <c r="FE72" s="364"/>
      <c r="FF72" s="351"/>
      <c r="FG72" s="351"/>
      <c r="FH72" s="351"/>
      <c r="FI72" s="358"/>
      <c r="FJ72" s="359"/>
      <c r="FK72" s="360"/>
      <c r="FL72" s="361"/>
      <c r="FM72" s="361"/>
      <c r="FN72" s="51"/>
      <c r="FO72" s="52"/>
      <c r="FP72" s="362"/>
      <c r="FQ72" s="363"/>
      <c r="FR72" s="362"/>
      <c r="FS72" s="364"/>
      <c r="FT72" s="351"/>
      <c r="FU72" s="351"/>
      <c r="FV72" s="351"/>
      <c r="FW72" s="358"/>
      <c r="FX72" s="359"/>
      <c r="FY72" s="360"/>
      <c r="FZ72" s="361"/>
      <c r="GA72" s="361"/>
      <c r="GB72" s="51"/>
      <c r="GC72" s="52"/>
      <c r="GD72" s="362"/>
      <c r="GE72" s="363"/>
      <c r="GF72" s="362"/>
      <c r="GG72" s="364"/>
      <c r="GH72" s="351"/>
      <c r="GI72" s="351"/>
      <c r="GJ72" s="351"/>
      <c r="GK72" s="358"/>
      <c r="GL72" s="359"/>
      <c r="GM72" s="360"/>
      <c r="GN72" s="361"/>
      <c r="GO72" s="361"/>
      <c r="GP72" s="51"/>
      <c r="GQ72" s="52"/>
      <c r="GR72" s="362"/>
      <c r="GS72" s="363"/>
      <c r="GT72" s="362"/>
      <c r="GU72" s="364"/>
      <c r="GV72" s="351"/>
      <c r="GW72" s="351"/>
      <c r="GX72" s="351"/>
      <c r="GY72" s="358"/>
      <c r="GZ72" s="359"/>
      <c r="HA72" s="360"/>
      <c r="HB72" s="361"/>
      <c r="HC72" s="361"/>
      <c r="HD72" s="51"/>
      <c r="HE72" s="52"/>
      <c r="HF72" s="362"/>
      <c r="HG72" s="363"/>
      <c r="HH72" s="362"/>
      <c r="HI72" s="364"/>
      <c r="HJ72" s="351"/>
      <c r="HK72" s="351"/>
      <c r="HL72" s="351"/>
      <c r="HM72" s="358"/>
      <c r="HN72" s="359"/>
      <c r="HO72" s="360"/>
      <c r="HP72" s="361"/>
      <c r="HQ72" s="361"/>
      <c r="HR72" s="51"/>
      <c r="HS72" s="52"/>
      <c r="HT72" s="362"/>
      <c r="HU72" s="363"/>
      <c r="HV72" s="362"/>
      <c r="HW72" s="364"/>
      <c r="HX72" s="351"/>
      <c r="HY72" s="351"/>
      <c r="HZ72" s="351"/>
      <c r="IA72" s="358"/>
      <c r="IB72" s="359"/>
      <c r="IC72" s="360"/>
      <c r="ID72" s="361"/>
      <c r="IE72" s="361"/>
      <c r="IF72" s="51"/>
      <c r="IG72" s="52"/>
      <c r="IH72" s="362"/>
      <c r="II72" s="363"/>
      <c r="IJ72" s="362"/>
      <c r="IK72" s="364"/>
      <c r="IL72" s="351"/>
      <c r="IM72" s="351"/>
      <c r="IN72" s="351"/>
      <c r="IO72" s="358"/>
      <c r="IP72" s="359"/>
      <c r="IQ72" s="360"/>
      <c r="IR72" s="361"/>
    </row>
    <row r="73" spans="1:252" s="365" customFormat="1">
      <c r="A73" s="384"/>
      <c r="B73" s="389"/>
      <c r="C73" s="386" t="s">
        <v>75</v>
      </c>
      <c r="D73" s="391"/>
      <c r="E73" s="55"/>
      <c r="F73" s="85"/>
      <c r="G73" s="85"/>
      <c r="H73" s="351"/>
      <c r="I73" s="351"/>
      <c r="J73" s="351"/>
      <c r="K73" s="358"/>
      <c r="L73" s="359"/>
      <c r="M73" s="360"/>
      <c r="N73" s="361"/>
      <c r="O73" s="361"/>
      <c r="P73" s="51"/>
      <c r="Q73" s="52"/>
      <c r="R73" s="362"/>
      <c r="S73" s="363"/>
      <c r="T73" s="362"/>
      <c r="U73" s="364"/>
      <c r="V73" s="351"/>
      <c r="W73" s="351"/>
      <c r="X73" s="351"/>
      <c r="Y73" s="358"/>
      <c r="Z73" s="359"/>
      <c r="AA73" s="360"/>
      <c r="AB73" s="361"/>
      <c r="AC73" s="361"/>
      <c r="AD73" s="51"/>
      <c r="AE73" s="52"/>
      <c r="AF73" s="362"/>
      <c r="AG73" s="363"/>
      <c r="AH73" s="362"/>
      <c r="AI73" s="364"/>
      <c r="AJ73" s="351"/>
      <c r="AK73" s="351"/>
      <c r="AL73" s="351"/>
      <c r="AM73" s="358"/>
      <c r="AN73" s="359"/>
      <c r="AO73" s="360"/>
      <c r="AP73" s="361"/>
      <c r="AQ73" s="361"/>
      <c r="AR73" s="51"/>
      <c r="AS73" s="52"/>
      <c r="AT73" s="362"/>
      <c r="AU73" s="363"/>
      <c r="AV73" s="362"/>
      <c r="AW73" s="364"/>
      <c r="AX73" s="351"/>
      <c r="AY73" s="351"/>
      <c r="AZ73" s="351"/>
      <c r="BA73" s="358"/>
      <c r="BB73" s="359"/>
      <c r="BC73" s="360"/>
      <c r="BD73" s="361"/>
      <c r="BE73" s="361"/>
      <c r="BF73" s="51"/>
      <c r="BG73" s="52"/>
      <c r="BH73" s="362"/>
      <c r="BI73" s="363"/>
      <c r="BJ73" s="362"/>
      <c r="BK73" s="364"/>
      <c r="BL73" s="351"/>
      <c r="BM73" s="351"/>
      <c r="BN73" s="351"/>
      <c r="BO73" s="358"/>
      <c r="BP73" s="359"/>
      <c r="BQ73" s="360"/>
      <c r="BR73" s="361"/>
      <c r="BS73" s="361"/>
      <c r="BT73" s="51"/>
      <c r="BU73" s="52"/>
      <c r="BV73" s="362"/>
      <c r="BW73" s="363"/>
      <c r="BX73" s="362"/>
      <c r="BY73" s="364"/>
      <c r="BZ73" s="351"/>
      <c r="CA73" s="351"/>
      <c r="CB73" s="351"/>
      <c r="CC73" s="358"/>
      <c r="CD73" s="359"/>
      <c r="CE73" s="360"/>
      <c r="CF73" s="361"/>
      <c r="CG73" s="361"/>
      <c r="CH73" s="51"/>
      <c r="CI73" s="52"/>
      <c r="CJ73" s="362"/>
      <c r="CK73" s="363"/>
      <c r="CL73" s="362"/>
      <c r="CM73" s="364"/>
      <c r="CN73" s="351"/>
      <c r="CO73" s="351"/>
      <c r="CP73" s="351"/>
      <c r="CQ73" s="358"/>
      <c r="CR73" s="359"/>
      <c r="CS73" s="360"/>
      <c r="CT73" s="361"/>
      <c r="CU73" s="361"/>
      <c r="CV73" s="51"/>
      <c r="CW73" s="52"/>
      <c r="CX73" s="362"/>
      <c r="CY73" s="363"/>
      <c r="CZ73" s="362"/>
      <c r="DA73" s="364"/>
      <c r="DB73" s="351"/>
      <c r="DC73" s="351"/>
      <c r="DD73" s="351"/>
      <c r="DE73" s="358"/>
      <c r="DF73" s="359"/>
      <c r="DG73" s="360"/>
      <c r="DH73" s="361"/>
      <c r="DI73" s="361"/>
      <c r="DJ73" s="51"/>
      <c r="DK73" s="52"/>
      <c r="DL73" s="362"/>
      <c r="DM73" s="363"/>
      <c r="DN73" s="362"/>
      <c r="DO73" s="364"/>
      <c r="DP73" s="351"/>
      <c r="DQ73" s="351"/>
      <c r="DR73" s="351"/>
      <c r="DS73" s="358"/>
      <c r="DT73" s="359"/>
      <c r="DU73" s="360"/>
      <c r="DV73" s="361"/>
      <c r="DW73" s="361"/>
      <c r="DX73" s="51"/>
      <c r="DY73" s="52"/>
      <c r="DZ73" s="362"/>
      <c r="EA73" s="363"/>
      <c r="EB73" s="362"/>
      <c r="EC73" s="364"/>
      <c r="ED73" s="351"/>
      <c r="EE73" s="351"/>
      <c r="EF73" s="351"/>
      <c r="EG73" s="358"/>
      <c r="EH73" s="359"/>
      <c r="EI73" s="360"/>
      <c r="EJ73" s="361"/>
      <c r="EK73" s="361"/>
      <c r="EL73" s="51"/>
      <c r="EM73" s="52"/>
      <c r="EN73" s="362"/>
      <c r="EO73" s="363"/>
      <c r="EP73" s="362"/>
      <c r="EQ73" s="364"/>
      <c r="ER73" s="351"/>
      <c r="ES73" s="351"/>
      <c r="ET73" s="351"/>
      <c r="EU73" s="358"/>
      <c r="EV73" s="359"/>
      <c r="EW73" s="360"/>
      <c r="EX73" s="361"/>
      <c r="EY73" s="361"/>
      <c r="EZ73" s="51"/>
      <c r="FA73" s="52"/>
      <c r="FB73" s="362"/>
      <c r="FC73" s="363"/>
      <c r="FD73" s="362"/>
      <c r="FE73" s="364"/>
      <c r="FF73" s="351"/>
      <c r="FG73" s="351"/>
      <c r="FH73" s="351"/>
      <c r="FI73" s="358"/>
      <c r="FJ73" s="359"/>
      <c r="FK73" s="360"/>
      <c r="FL73" s="361"/>
      <c r="FM73" s="361"/>
      <c r="FN73" s="51"/>
      <c r="FO73" s="52"/>
      <c r="FP73" s="362"/>
      <c r="FQ73" s="363"/>
      <c r="FR73" s="362"/>
      <c r="FS73" s="364"/>
      <c r="FT73" s="351"/>
      <c r="FU73" s="351"/>
      <c r="FV73" s="351"/>
      <c r="FW73" s="358"/>
      <c r="FX73" s="359"/>
      <c r="FY73" s="360"/>
      <c r="FZ73" s="361"/>
      <c r="GA73" s="361"/>
      <c r="GB73" s="51"/>
      <c r="GC73" s="52"/>
      <c r="GD73" s="362"/>
      <c r="GE73" s="363"/>
      <c r="GF73" s="362"/>
      <c r="GG73" s="364"/>
      <c r="GH73" s="351"/>
      <c r="GI73" s="351"/>
      <c r="GJ73" s="351"/>
      <c r="GK73" s="358"/>
      <c r="GL73" s="359"/>
      <c r="GM73" s="360"/>
      <c r="GN73" s="361"/>
      <c r="GO73" s="361"/>
      <c r="GP73" s="51"/>
      <c r="GQ73" s="52"/>
      <c r="GR73" s="362"/>
      <c r="GS73" s="363"/>
      <c r="GT73" s="362"/>
      <c r="GU73" s="364"/>
      <c r="GV73" s="351"/>
      <c r="GW73" s="351"/>
      <c r="GX73" s="351"/>
      <c r="GY73" s="358"/>
      <c r="GZ73" s="359"/>
      <c r="HA73" s="360"/>
      <c r="HB73" s="361"/>
      <c r="HC73" s="361"/>
      <c r="HD73" s="51"/>
      <c r="HE73" s="52"/>
      <c r="HF73" s="362"/>
      <c r="HG73" s="363"/>
      <c r="HH73" s="362"/>
      <c r="HI73" s="364"/>
      <c r="HJ73" s="351"/>
      <c r="HK73" s="351"/>
      <c r="HL73" s="351"/>
      <c r="HM73" s="358"/>
      <c r="HN73" s="359"/>
      <c r="HO73" s="360"/>
      <c r="HP73" s="361"/>
      <c r="HQ73" s="361"/>
      <c r="HR73" s="51"/>
      <c r="HS73" s="52"/>
      <c r="HT73" s="362"/>
      <c r="HU73" s="363"/>
      <c r="HV73" s="362"/>
      <c r="HW73" s="364"/>
      <c r="HX73" s="351"/>
      <c r="HY73" s="351"/>
      <c r="HZ73" s="351"/>
      <c r="IA73" s="358"/>
      <c r="IB73" s="359"/>
      <c r="IC73" s="360"/>
      <c r="ID73" s="361"/>
      <c r="IE73" s="361"/>
      <c r="IF73" s="51"/>
      <c r="IG73" s="52"/>
      <c r="IH73" s="362"/>
      <c r="II73" s="363"/>
      <c r="IJ73" s="362"/>
      <c r="IK73" s="364"/>
      <c r="IL73" s="351"/>
      <c r="IM73" s="351"/>
      <c r="IN73" s="351"/>
      <c r="IO73" s="358"/>
      <c r="IP73" s="359"/>
      <c r="IQ73" s="360"/>
      <c r="IR73" s="361"/>
    </row>
    <row r="74" spans="1:252" s="365" customFormat="1" ht="153">
      <c r="A74" s="384"/>
      <c r="B74" s="389"/>
      <c r="C74" s="393" t="s">
        <v>225</v>
      </c>
      <c r="D74" s="391"/>
      <c r="E74" s="55"/>
      <c r="F74" s="85"/>
      <c r="G74" s="85"/>
      <c r="H74" s="351"/>
      <c r="I74" s="351"/>
      <c r="J74" s="351"/>
      <c r="K74" s="358"/>
      <c r="L74" s="359"/>
      <c r="M74" s="360"/>
      <c r="N74" s="361"/>
      <c r="O74" s="361"/>
      <c r="P74" s="51"/>
      <c r="Q74" s="52"/>
      <c r="R74" s="362"/>
      <c r="S74" s="363"/>
      <c r="T74" s="362"/>
      <c r="U74" s="364"/>
      <c r="V74" s="351"/>
      <c r="W74" s="351"/>
      <c r="X74" s="351"/>
      <c r="Y74" s="358"/>
      <c r="Z74" s="359"/>
      <c r="AA74" s="360"/>
      <c r="AB74" s="361"/>
      <c r="AC74" s="361"/>
      <c r="AD74" s="51"/>
      <c r="AE74" s="52"/>
      <c r="AF74" s="362"/>
      <c r="AG74" s="363"/>
      <c r="AH74" s="362"/>
      <c r="AI74" s="364"/>
      <c r="AJ74" s="351"/>
      <c r="AK74" s="351"/>
      <c r="AL74" s="351"/>
      <c r="AM74" s="358"/>
      <c r="AN74" s="359"/>
      <c r="AO74" s="360"/>
      <c r="AP74" s="361"/>
      <c r="AQ74" s="361"/>
      <c r="AR74" s="51"/>
      <c r="AS74" s="52"/>
      <c r="AT74" s="362"/>
      <c r="AU74" s="363"/>
      <c r="AV74" s="362"/>
      <c r="AW74" s="364"/>
      <c r="AX74" s="351"/>
      <c r="AY74" s="351"/>
      <c r="AZ74" s="351"/>
      <c r="BA74" s="358"/>
      <c r="BB74" s="359"/>
      <c r="BC74" s="360"/>
      <c r="BD74" s="361"/>
      <c r="BE74" s="361"/>
      <c r="BF74" s="51"/>
      <c r="BG74" s="52"/>
      <c r="BH74" s="362"/>
      <c r="BI74" s="363"/>
      <c r="BJ74" s="362"/>
      <c r="BK74" s="364"/>
      <c r="BL74" s="351"/>
      <c r="BM74" s="351"/>
      <c r="BN74" s="351"/>
      <c r="BO74" s="358"/>
      <c r="BP74" s="359"/>
      <c r="BQ74" s="360"/>
      <c r="BR74" s="361"/>
      <c r="BS74" s="361"/>
      <c r="BT74" s="51"/>
      <c r="BU74" s="52"/>
      <c r="BV74" s="362"/>
      <c r="BW74" s="363"/>
      <c r="BX74" s="362"/>
      <c r="BY74" s="364"/>
      <c r="BZ74" s="351"/>
      <c r="CA74" s="351"/>
      <c r="CB74" s="351"/>
      <c r="CC74" s="358"/>
      <c r="CD74" s="359"/>
      <c r="CE74" s="360"/>
      <c r="CF74" s="361"/>
      <c r="CG74" s="361"/>
      <c r="CH74" s="51"/>
      <c r="CI74" s="52"/>
      <c r="CJ74" s="362"/>
      <c r="CK74" s="363"/>
      <c r="CL74" s="362"/>
      <c r="CM74" s="364"/>
      <c r="CN74" s="351"/>
      <c r="CO74" s="351"/>
      <c r="CP74" s="351"/>
      <c r="CQ74" s="358"/>
      <c r="CR74" s="359"/>
      <c r="CS74" s="360"/>
      <c r="CT74" s="361"/>
      <c r="CU74" s="361"/>
      <c r="CV74" s="51"/>
      <c r="CW74" s="52"/>
      <c r="CX74" s="362"/>
      <c r="CY74" s="363"/>
      <c r="CZ74" s="362"/>
      <c r="DA74" s="364"/>
      <c r="DB74" s="351"/>
      <c r="DC74" s="351"/>
      <c r="DD74" s="351"/>
      <c r="DE74" s="358"/>
      <c r="DF74" s="359"/>
      <c r="DG74" s="360"/>
      <c r="DH74" s="361"/>
      <c r="DI74" s="361"/>
      <c r="DJ74" s="51"/>
      <c r="DK74" s="52"/>
      <c r="DL74" s="362"/>
      <c r="DM74" s="363"/>
      <c r="DN74" s="362"/>
      <c r="DO74" s="364"/>
      <c r="DP74" s="351"/>
      <c r="DQ74" s="351"/>
      <c r="DR74" s="351"/>
      <c r="DS74" s="358"/>
      <c r="DT74" s="359"/>
      <c r="DU74" s="360"/>
      <c r="DV74" s="361"/>
      <c r="DW74" s="361"/>
      <c r="DX74" s="51"/>
      <c r="DY74" s="52"/>
      <c r="DZ74" s="362"/>
      <c r="EA74" s="363"/>
      <c r="EB74" s="362"/>
      <c r="EC74" s="364"/>
      <c r="ED74" s="351"/>
      <c r="EE74" s="351"/>
      <c r="EF74" s="351"/>
      <c r="EG74" s="358"/>
      <c r="EH74" s="359"/>
      <c r="EI74" s="360"/>
      <c r="EJ74" s="361"/>
      <c r="EK74" s="361"/>
      <c r="EL74" s="51"/>
      <c r="EM74" s="52"/>
      <c r="EN74" s="362"/>
      <c r="EO74" s="363"/>
      <c r="EP74" s="362"/>
      <c r="EQ74" s="364"/>
      <c r="ER74" s="351"/>
      <c r="ES74" s="351"/>
      <c r="ET74" s="351"/>
      <c r="EU74" s="358"/>
      <c r="EV74" s="359"/>
      <c r="EW74" s="360"/>
      <c r="EX74" s="361"/>
      <c r="EY74" s="361"/>
      <c r="EZ74" s="51"/>
      <c r="FA74" s="52"/>
      <c r="FB74" s="362"/>
      <c r="FC74" s="363"/>
      <c r="FD74" s="362"/>
      <c r="FE74" s="364"/>
      <c r="FF74" s="351"/>
      <c r="FG74" s="351"/>
      <c r="FH74" s="351"/>
      <c r="FI74" s="358"/>
      <c r="FJ74" s="359"/>
      <c r="FK74" s="360"/>
      <c r="FL74" s="361"/>
      <c r="FM74" s="361"/>
      <c r="FN74" s="51"/>
      <c r="FO74" s="52"/>
      <c r="FP74" s="362"/>
      <c r="FQ74" s="363"/>
      <c r="FR74" s="362"/>
      <c r="FS74" s="364"/>
      <c r="FT74" s="351"/>
      <c r="FU74" s="351"/>
      <c r="FV74" s="351"/>
      <c r="FW74" s="358"/>
      <c r="FX74" s="359"/>
      <c r="FY74" s="360"/>
      <c r="FZ74" s="361"/>
      <c r="GA74" s="361"/>
      <c r="GB74" s="51"/>
      <c r="GC74" s="52"/>
      <c r="GD74" s="362"/>
      <c r="GE74" s="363"/>
      <c r="GF74" s="362"/>
      <c r="GG74" s="364"/>
      <c r="GH74" s="351"/>
      <c r="GI74" s="351"/>
      <c r="GJ74" s="351"/>
      <c r="GK74" s="358"/>
      <c r="GL74" s="359"/>
      <c r="GM74" s="360"/>
      <c r="GN74" s="361"/>
      <c r="GO74" s="361"/>
      <c r="GP74" s="51"/>
      <c r="GQ74" s="52"/>
      <c r="GR74" s="362"/>
      <c r="GS74" s="363"/>
      <c r="GT74" s="362"/>
      <c r="GU74" s="364"/>
      <c r="GV74" s="351"/>
      <c r="GW74" s="351"/>
      <c r="GX74" s="351"/>
      <c r="GY74" s="358"/>
      <c r="GZ74" s="359"/>
      <c r="HA74" s="360"/>
      <c r="HB74" s="361"/>
      <c r="HC74" s="361"/>
      <c r="HD74" s="51"/>
      <c r="HE74" s="52"/>
      <c r="HF74" s="362"/>
      <c r="HG74" s="363"/>
      <c r="HH74" s="362"/>
      <c r="HI74" s="364"/>
      <c r="HJ74" s="351"/>
      <c r="HK74" s="351"/>
      <c r="HL74" s="351"/>
      <c r="HM74" s="358"/>
      <c r="HN74" s="359"/>
      <c r="HO74" s="360"/>
      <c r="HP74" s="361"/>
      <c r="HQ74" s="361"/>
      <c r="HR74" s="51"/>
      <c r="HS74" s="52"/>
      <c r="HT74" s="362"/>
      <c r="HU74" s="363"/>
      <c r="HV74" s="362"/>
      <c r="HW74" s="364"/>
      <c r="HX74" s="351"/>
      <c r="HY74" s="351"/>
      <c r="HZ74" s="351"/>
      <c r="IA74" s="358"/>
      <c r="IB74" s="359"/>
      <c r="IC74" s="360"/>
      <c r="ID74" s="361"/>
      <c r="IE74" s="361"/>
      <c r="IF74" s="51"/>
      <c r="IG74" s="52"/>
      <c r="IH74" s="362"/>
      <c r="II74" s="363"/>
      <c r="IJ74" s="362"/>
      <c r="IK74" s="364"/>
      <c r="IL74" s="351"/>
      <c r="IM74" s="351"/>
      <c r="IN74" s="351"/>
      <c r="IO74" s="358"/>
      <c r="IP74" s="359"/>
      <c r="IQ74" s="360"/>
      <c r="IR74" s="361"/>
    </row>
    <row r="75" spans="1:252" s="365" customFormat="1" ht="12.75">
      <c r="A75" s="384"/>
      <c r="B75" s="385"/>
      <c r="C75" s="393" t="s">
        <v>226</v>
      </c>
      <c r="D75" s="391" t="s">
        <v>74</v>
      </c>
      <c r="E75" s="55">
        <v>4</v>
      </c>
      <c r="F75" s="558"/>
      <c r="G75" s="85">
        <f>E75*F75</f>
        <v>0</v>
      </c>
      <c r="H75" s="351"/>
      <c r="I75" s="351"/>
      <c r="J75" s="351"/>
      <c r="K75" s="358"/>
      <c r="L75" s="359"/>
      <c r="M75" s="360"/>
      <c r="N75" s="361"/>
      <c r="O75" s="361"/>
      <c r="P75" s="51"/>
      <c r="Q75" s="52"/>
      <c r="R75" s="362"/>
      <c r="S75" s="363"/>
      <c r="T75" s="362"/>
      <c r="U75" s="364"/>
      <c r="V75" s="351"/>
      <c r="W75" s="351"/>
      <c r="X75" s="351"/>
      <c r="Y75" s="358"/>
      <c r="Z75" s="359"/>
      <c r="AA75" s="360"/>
      <c r="AB75" s="361"/>
      <c r="AC75" s="361"/>
      <c r="AD75" s="51"/>
      <c r="AE75" s="52"/>
      <c r="AF75" s="362"/>
      <c r="AG75" s="363"/>
      <c r="AH75" s="362"/>
      <c r="AI75" s="364"/>
      <c r="AJ75" s="351"/>
      <c r="AK75" s="351"/>
      <c r="AL75" s="351"/>
      <c r="AM75" s="358"/>
      <c r="AN75" s="359"/>
      <c r="AO75" s="360"/>
      <c r="AP75" s="361"/>
      <c r="AQ75" s="361"/>
      <c r="AR75" s="51"/>
      <c r="AS75" s="52"/>
      <c r="AT75" s="362"/>
      <c r="AU75" s="363"/>
      <c r="AV75" s="362"/>
      <c r="AW75" s="364"/>
      <c r="AX75" s="351"/>
      <c r="AY75" s="351"/>
      <c r="AZ75" s="351"/>
      <c r="BA75" s="358"/>
      <c r="BB75" s="359"/>
      <c r="BC75" s="360"/>
      <c r="BD75" s="361"/>
      <c r="BE75" s="361"/>
      <c r="BF75" s="51"/>
      <c r="BG75" s="52"/>
      <c r="BH75" s="362"/>
      <c r="BI75" s="363"/>
      <c r="BJ75" s="362"/>
      <c r="BK75" s="364"/>
      <c r="BL75" s="351"/>
      <c r="BM75" s="351"/>
      <c r="BN75" s="351"/>
      <c r="BO75" s="358"/>
      <c r="BP75" s="359"/>
      <c r="BQ75" s="360"/>
      <c r="BR75" s="361"/>
      <c r="BS75" s="361"/>
      <c r="BT75" s="51"/>
      <c r="BU75" s="52"/>
      <c r="BV75" s="362"/>
      <c r="BW75" s="363"/>
      <c r="BX75" s="362"/>
      <c r="BY75" s="364"/>
      <c r="BZ75" s="351"/>
      <c r="CA75" s="351"/>
      <c r="CB75" s="351"/>
      <c r="CC75" s="358"/>
      <c r="CD75" s="359"/>
      <c r="CE75" s="360"/>
      <c r="CF75" s="361"/>
      <c r="CG75" s="361"/>
      <c r="CH75" s="51"/>
      <c r="CI75" s="52"/>
      <c r="CJ75" s="362"/>
      <c r="CK75" s="363"/>
      <c r="CL75" s="362"/>
      <c r="CM75" s="364"/>
      <c r="CN75" s="351"/>
      <c r="CO75" s="351"/>
      <c r="CP75" s="351"/>
      <c r="CQ75" s="358"/>
      <c r="CR75" s="359"/>
      <c r="CS75" s="360"/>
      <c r="CT75" s="361"/>
      <c r="CU75" s="361"/>
      <c r="CV75" s="51"/>
      <c r="CW75" s="52"/>
      <c r="CX75" s="362"/>
      <c r="CY75" s="363"/>
      <c r="CZ75" s="362"/>
      <c r="DA75" s="364"/>
      <c r="DB75" s="351"/>
      <c r="DC75" s="351"/>
      <c r="DD75" s="351"/>
      <c r="DE75" s="358"/>
      <c r="DF75" s="359"/>
      <c r="DG75" s="360"/>
      <c r="DH75" s="361"/>
      <c r="DI75" s="361"/>
      <c r="DJ75" s="51"/>
      <c r="DK75" s="52"/>
      <c r="DL75" s="362"/>
      <c r="DM75" s="363"/>
      <c r="DN75" s="362"/>
      <c r="DO75" s="364"/>
      <c r="DP75" s="351"/>
      <c r="DQ75" s="351"/>
      <c r="DR75" s="351"/>
      <c r="DS75" s="358"/>
      <c r="DT75" s="359"/>
      <c r="DU75" s="360"/>
      <c r="DV75" s="361"/>
      <c r="DW75" s="361"/>
      <c r="DX75" s="51"/>
      <c r="DY75" s="52"/>
      <c r="DZ75" s="362"/>
      <c r="EA75" s="363"/>
      <c r="EB75" s="362"/>
      <c r="EC75" s="364"/>
      <c r="ED75" s="351"/>
      <c r="EE75" s="351"/>
      <c r="EF75" s="351"/>
      <c r="EG75" s="358"/>
      <c r="EH75" s="359"/>
      <c r="EI75" s="360"/>
      <c r="EJ75" s="361"/>
      <c r="EK75" s="361"/>
      <c r="EL75" s="51"/>
      <c r="EM75" s="52"/>
      <c r="EN75" s="362"/>
      <c r="EO75" s="363"/>
      <c r="EP75" s="362"/>
      <c r="EQ75" s="364"/>
      <c r="ER75" s="351"/>
      <c r="ES75" s="351"/>
      <c r="ET75" s="351"/>
      <c r="EU75" s="358"/>
      <c r="EV75" s="359"/>
      <c r="EW75" s="360"/>
      <c r="EX75" s="361"/>
      <c r="EY75" s="361"/>
      <c r="EZ75" s="51"/>
      <c r="FA75" s="52"/>
      <c r="FB75" s="362"/>
      <c r="FC75" s="363"/>
      <c r="FD75" s="362"/>
      <c r="FE75" s="364"/>
      <c r="FF75" s="351"/>
      <c r="FG75" s="351"/>
      <c r="FH75" s="351"/>
      <c r="FI75" s="358"/>
      <c r="FJ75" s="359"/>
      <c r="FK75" s="360"/>
      <c r="FL75" s="361"/>
      <c r="FM75" s="361"/>
      <c r="FN75" s="51"/>
      <c r="FO75" s="52"/>
      <c r="FP75" s="362"/>
      <c r="FQ75" s="363"/>
      <c r="FR75" s="362"/>
      <c r="FS75" s="364"/>
      <c r="FT75" s="351"/>
      <c r="FU75" s="351"/>
      <c r="FV75" s="351"/>
      <c r="FW75" s="358"/>
      <c r="FX75" s="359"/>
      <c r="FY75" s="360"/>
      <c r="FZ75" s="361"/>
      <c r="GA75" s="361"/>
      <c r="GB75" s="51"/>
      <c r="GC75" s="52"/>
      <c r="GD75" s="362"/>
      <c r="GE75" s="363"/>
      <c r="GF75" s="362"/>
      <c r="GG75" s="364"/>
      <c r="GH75" s="351"/>
      <c r="GI75" s="351"/>
      <c r="GJ75" s="351"/>
      <c r="GK75" s="358"/>
      <c r="GL75" s="359"/>
      <c r="GM75" s="360"/>
      <c r="GN75" s="361"/>
      <c r="GO75" s="361"/>
      <c r="GP75" s="51"/>
      <c r="GQ75" s="52"/>
      <c r="GR75" s="362"/>
      <c r="GS75" s="363"/>
      <c r="GT75" s="362"/>
      <c r="GU75" s="364"/>
      <c r="GV75" s="351"/>
      <c r="GW75" s="351"/>
      <c r="GX75" s="351"/>
      <c r="GY75" s="358"/>
      <c r="GZ75" s="359"/>
      <c r="HA75" s="360"/>
      <c r="HB75" s="361"/>
      <c r="HC75" s="361"/>
      <c r="HD75" s="51"/>
      <c r="HE75" s="52"/>
      <c r="HF75" s="362"/>
      <c r="HG75" s="363"/>
      <c r="HH75" s="362"/>
      <c r="HI75" s="364"/>
      <c r="HJ75" s="351"/>
      <c r="HK75" s="351"/>
      <c r="HL75" s="351"/>
      <c r="HM75" s="358"/>
      <c r="HN75" s="359"/>
      <c r="HO75" s="360"/>
      <c r="HP75" s="361"/>
      <c r="HQ75" s="361"/>
      <c r="HR75" s="51"/>
      <c r="HS75" s="52"/>
      <c r="HT75" s="362"/>
      <c r="HU75" s="363"/>
      <c r="HV75" s="362"/>
      <c r="HW75" s="364"/>
      <c r="HX75" s="351"/>
      <c r="HY75" s="351"/>
      <c r="HZ75" s="351"/>
      <c r="IA75" s="358"/>
      <c r="IB75" s="359"/>
      <c r="IC75" s="360"/>
      <c r="ID75" s="361"/>
      <c r="IE75" s="361"/>
      <c r="IF75" s="51"/>
      <c r="IG75" s="52"/>
      <c r="IH75" s="362"/>
      <c r="II75" s="363"/>
      <c r="IJ75" s="362"/>
      <c r="IK75" s="364"/>
      <c r="IL75" s="351"/>
      <c r="IM75" s="351"/>
      <c r="IN75" s="351"/>
      <c r="IO75" s="358"/>
      <c r="IP75" s="359"/>
      <c r="IQ75" s="360"/>
      <c r="IR75" s="361"/>
    </row>
    <row r="76" spans="1:252" s="365" customFormat="1" ht="12.75">
      <c r="A76" s="384"/>
      <c r="B76" s="385"/>
      <c r="C76" s="509" t="s">
        <v>390</v>
      </c>
      <c r="D76" s="391"/>
      <c r="E76" s="55"/>
      <c r="F76" s="85"/>
      <c r="G76" s="85"/>
      <c r="H76" s="351"/>
      <c r="I76" s="351"/>
      <c r="J76" s="351"/>
      <c r="K76" s="358"/>
      <c r="L76" s="359"/>
      <c r="M76" s="360"/>
      <c r="N76" s="361"/>
      <c r="O76" s="361"/>
      <c r="P76" s="51"/>
      <c r="Q76" s="52"/>
      <c r="R76" s="362"/>
      <c r="S76" s="363"/>
      <c r="T76" s="362"/>
      <c r="U76" s="364"/>
      <c r="V76" s="351"/>
      <c r="W76" s="351"/>
      <c r="X76" s="351"/>
      <c r="Y76" s="358"/>
      <c r="Z76" s="359"/>
      <c r="AA76" s="360"/>
      <c r="AB76" s="361"/>
      <c r="AC76" s="361"/>
      <c r="AD76" s="51"/>
      <c r="AE76" s="52"/>
      <c r="AF76" s="362"/>
      <c r="AG76" s="363"/>
      <c r="AH76" s="362"/>
      <c r="AI76" s="364"/>
      <c r="AJ76" s="351"/>
      <c r="AK76" s="351"/>
      <c r="AL76" s="351"/>
      <c r="AM76" s="358"/>
      <c r="AN76" s="359"/>
      <c r="AO76" s="360"/>
      <c r="AP76" s="361"/>
      <c r="AQ76" s="361"/>
      <c r="AR76" s="51"/>
      <c r="AS76" s="52"/>
      <c r="AT76" s="362"/>
      <c r="AU76" s="363"/>
      <c r="AV76" s="362"/>
      <c r="AW76" s="364"/>
      <c r="AX76" s="351"/>
      <c r="AY76" s="351"/>
      <c r="AZ76" s="351"/>
      <c r="BA76" s="358"/>
      <c r="BB76" s="359"/>
      <c r="BC76" s="360"/>
      <c r="BD76" s="361"/>
      <c r="BE76" s="361"/>
      <c r="BF76" s="51"/>
      <c r="BG76" s="52"/>
      <c r="BH76" s="362"/>
      <c r="BI76" s="363"/>
      <c r="BJ76" s="362"/>
      <c r="BK76" s="364"/>
      <c r="BL76" s="351"/>
      <c r="BM76" s="351"/>
      <c r="BN76" s="351"/>
      <c r="BO76" s="358"/>
      <c r="BP76" s="359"/>
      <c r="BQ76" s="360"/>
      <c r="BR76" s="361"/>
      <c r="BS76" s="361"/>
      <c r="BT76" s="51"/>
      <c r="BU76" s="52"/>
      <c r="BV76" s="362"/>
      <c r="BW76" s="363"/>
      <c r="BX76" s="362"/>
      <c r="BY76" s="364"/>
      <c r="BZ76" s="351"/>
      <c r="CA76" s="351"/>
      <c r="CB76" s="351"/>
      <c r="CC76" s="358"/>
      <c r="CD76" s="359"/>
      <c r="CE76" s="360"/>
      <c r="CF76" s="361"/>
      <c r="CG76" s="361"/>
      <c r="CH76" s="51"/>
      <c r="CI76" s="52"/>
      <c r="CJ76" s="362"/>
      <c r="CK76" s="363"/>
      <c r="CL76" s="362"/>
      <c r="CM76" s="364"/>
      <c r="CN76" s="351"/>
      <c r="CO76" s="351"/>
      <c r="CP76" s="351"/>
      <c r="CQ76" s="358"/>
      <c r="CR76" s="359"/>
      <c r="CS76" s="360"/>
      <c r="CT76" s="361"/>
      <c r="CU76" s="361"/>
      <c r="CV76" s="51"/>
      <c r="CW76" s="52"/>
      <c r="CX76" s="362"/>
      <c r="CY76" s="363"/>
      <c r="CZ76" s="362"/>
      <c r="DA76" s="364"/>
      <c r="DB76" s="351"/>
      <c r="DC76" s="351"/>
      <c r="DD76" s="351"/>
      <c r="DE76" s="358"/>
      <c r="DF76" s="359"/>
      <c r="DG76" s="360"/>
      <c r="DH76" s="361"/>
      <c r="DI76" s="361"/>
      <c r="DJ76" s="51"/>
      <c r="DK76" s="52"/>
      <c r="DL76" s="362"/>
      <c r="DM76" s="363"/>
      <c r="DN76" s="362"/>
      <c r="DO76" s="364"/>
      <c r="DP76" s="351"/>
      <c r="DQ76" s="351"/>
      <c r="DR76" s="351"/>
      <c r="DS76" s="358"/>
      <c r="DT76" s="359"/>
      <c r="DU76" s="360"/>
      <c r="DV76" s="361"/>
      <c r="DW76" s="361"/>
      <c r="DX76" s="51"/>
      <c r="DY76" s="52"/>
      <c r="DZ76" s="362"/>
      <c r="EA76" s="363"/>
      <c r="EB76" s="362"/>
      <c r="EC76" s="364"/>
      <c r="ED76" s="351"/>
      <c r="EE76" s="351"/>
      <c r="EF76" s="351"/>
      <c r="EG76" s="358"/>
      <c r="EH76" s="359"/>
      <c r="EI76" s="360"/>
      <c r="EJ76" s="361"/>
      <c r="EK76" s="361"/>
      <c r="EL76" s="51"/>
      <c r="EM76" s="52"/>
      <c r="EN76" s="362"/>
      <c r="EO76" s="363"/>
      <c r="EP76" s="362"/>
      <c r="EQ76" s="364"/>
      <c r="ER76" s="351"/>
      <c r="ES76" s="351"/>
      <c r="ET76" s="351"/>
      <c r="EU76" s="358"/>
      <c r="EV76" s="359"/>
      <c r="EW76" s="360"/>
      <c r="EX76" s="361"/>
      <c r="EY76" s="361"/>
      <c r="EZ76" s="51"/>
      <c r="FA76" s="52"/>
      <c r="FB76" s="362"/>
      <c r="FC76" s="363"/>
      <c r="FD76" s="362"/>
      <c r="FE76" s="364"/>
      <c r="FF76" s="351"/>
      <c r="FG76" s="351"/>
      <c r="FH76" s="351"/>
      <c r="FI76" s="358"/>
      <c r="FJ76" s="359"/>
      <c r="FK76" s="360"/>
      <c r="FL76" s="361"/>
      <c r="FM76" s="361"/>
      <c r="FN76" s="51"/>
      <c r="FO76" s="52"/>
      <c r="FP76" s="362"/>
      <c r="FQ76" s="363"/>
      <c r="FR76" s="362"/>
      <c r="FS76" s="364"/>
      <c r="FT76" s="351"/>
      <c r="FU76" s="351"/>
      <c r="FV76" s="351"/>
      <c r="FW76" s="358"/>
      <c r="FX76" s="359"/>
      <c r="FY76" s="360"/>
      <c r="FZ76" s="361"/>
      <c r="GA76" s="361"/>
      <c r="GB76" s="51"/>
      <c r="GC76" s="52"/>
      <c r="GD76" s="362"/>
      <c r="GE76" s="363"/>
      <c r="GF76" s="362"/>
      <c r="GG76" s="364"/>
      <c r="GH76" s="351"/>
      <c r="GI76" s="351"/>
      <c r="GJ76" s="351"/>
      <c r="GK76" s="358"/>
      <c r="GL76" s="359"/>
      <c r="GM76" s="360"/>
      <c r="GN76" s="361"/>
      <c r="GO76" s="361"/>
      <c r="GP76" s="51"/>
      <c r="GQ76" s="52"/>
      <c r="GR76" s="362"/>
      <c r="GS76" s="363"/>
      <c r="GT76" s="362"/>
      <c r="GU76" s="364"/>
      <c r="GV76" s="351"/>
      <c r="GW76" s="351"/>
      <c r="GX76" s="351"/>
      <c r="GY76" s="358"/>
      <c r="GZ76" s="359"/>
      <c r="HA76" s="360"/>
      <c r="HB76" s="361"/>
      <c r="HC76" s="361"/>
      <c r="HD76" s="51"/>
      <c r="HE76" s="52"/>
      <c r="HF76" s="362"/>
      <c r="HG76" s="363"/>
      <c r="HH76" s="362"/>
      <c r="HI76" s="364"/>
      <c r="HJ76" s="351"/>
      <c r="HK76" s="351"/>
      <c r="HL76" s="351"/>
      <c r="HM76" s="358"/>
      <c r="HN76" s="359"/>
      <c r="HO76" s="360"/>
      <c r="HP76" s="361"/>
      <c r="HQ76" s="361"/>
      <c r="HR76" s="51"/>
      <c r="HS76" s="52"/>
      <c r="HT76" s="362"/>
      <c r="HU76" s="363"/>
      <c r="HV76" s="362"/>
      <c r="HW76" s="364"/>
      <c r="HX76" s="351"/>
      <c r="HY76" s="351"/>
      <c r="HZ76" s="351"/>
      <c r="IA76" s="358"/>
      <c r="IB76" s="359"/>
      <c r="IC76" s="360"/>
      <c r="ID76" s="361"/>
      <c r="IE76" s="361"/>
      <c r="IF76" s="51"/>
      <c r="IG76" s="52"/>
      <c r="IH76" s="362"/>
      <c r="II76" s="363"/>
      <c r="IJ76" s="362"/>
      <c r="IK76" s="364"/>
      <c r="IL76" s="351"/>
      <c r="IM76" s="351"/>
      <c r="IN76" s="351"/>
      <c r="IO76" s="358"/>
      <c r="IP76" s="359"/>
      <c r="IQ76" s="360"/>
      <c r="IR76" s="361"/>
    </row>
    <row r="77" spans="1:252" s="365" customFormat="1" ht="12.75">
      <c r="A77" s="384"/>
      <c r="B77" s="385"/>
      <c r="C77" s="393"/>
      <c r="D77" s="391"/>
      <c r="E77" s="55"/>
      <c r="F77" s="85"/>
      <c r="G77" s="85"/>
      <c r="H77" s="351"/>
      <c r="I77" s="351"/>
      <c r="J77" s="351"/>
      <c r="K77" s="358"/>
      <c r="L77" s="359"/>
      <c r="M77" s="360"/>
      <c r="N77" s="361"/>
      <c r="O77" s="361"/>
      <c r="P77" s="51"/>
      <c r="Q77" s="52"/>
      <c r="R77" s="362"/>
      <c r="S77" s="363"/>
      <c r="T77" s="362"/>
      <c r="U77" s="364"/>
      <c r="V77" s="351"/>
      <c r="W77" s="351"/>
      <c r="X77" s="351"/>
      <c r="Y77" s="358"/>
      <c r="Z77" s="359"/>
      <c r="AA77" s="360"/>
      <c r="AB77" s="361"/>
      <c r="AC77" s="361"/>
      <c r="AD77" s="51"/>
      <c r="AE77" s="52"/>
      <c r="AF77" s="362"/>
      <c r="AG77" s="363"/>
      <c r="AH77" s="362"/>
      <c r="AI77" s="364"/>
      <c r="AJ77" s="351"/>
      <c r="AK77" s="351"/>
      <c r="AL77" s="351"/>
      <c r="AM77" s="358"/>
      <c r="AN77" s="359"/>
      <c r="AO77" s="360"/>
      <c r="AP77" s="361"/>
      <c r="AQ77" s="361"/>
      <c r="AR77" s="51"/>
      <c r="AS77" s="52"/>
      <c r="AT77" s="362"/>
      <c r="AU77" s="363"/>
      <c r="AV77" s="362"/>
      <c r="AW77" s="364"/>
      <c r="AX77" s="351"/>
      <c r="AY77" s="351"/>
      <c r="AZ77" s="351"/>
      <c r="BA77" s="358"/>
      <c r="BB77" s="359"/>
      <c r="BC77" s="360"/>
      <c r="BD77" s="361"/>
      <c r="BE77" s="361"/>
      <c r="BF77" s="51"/>
      <c r="BG77" s="52"/>
      <c r="BH77" s="362"/>
      <c r="BI77" s="363"/>
      <c r="BJ77" s="362"/>
      <c r="BK77" s="364"/>
      <c r="BL77" s="351"/>
      <c r="BM77" s="351"/>
      <c r="BN77" s="351"/>
      <c r="BO77" s="358"/>
      <c r="BP77" s="359"/>
      <c r="BQ77" s="360"/>
      <c r="BR77" s="361"/>
      <c r="BS77" s="361"/>
      <c r="BT77" s="51"/>
      <c r="BU77" s="52"/>
      <c r="BV77" s="362"/>
      <c r="BW77" s="363"/>
      <c r="BX77" s="362"/>
      <c r="BY77" s="364"/>
      <c r="BZ77" s="351"/>
      <c r="CA77" s="351"/>
      <c r="CB77" s="351"/>
      <c r="CC77" s="358"/>
      <c r="CD77" s="359"/>
      <c r="CE77" s="360"/>
      <c r="CF77" s="361"/>
      <c r="CG77" s="361"/>
      <c r="CH77" s="51"/>
      <c r="CI77" s="52"/>
      <c r="CJ77" s="362"/>
      <c r="CK77" s="363"/>
      <c r="CL77" s="362"/>
      <c r="CM77" s="364"/>
      <c r="CN77" s="351"/>
      <c r="CO77" s="351"/>
      <c r="CP77" s="351"/>
      <c r="CQ77" s="358"/>
      <c r="CR77" s="359"/>
      <c r="CS77" s="360"/>
      <c r="CT77" s="361"/>
      <c r="CU77" s="361"/>
      <c r="CV77" s="51"/>
      <c r="CW77" s="52"/>
      <c r="CX77" s="362"/>
      <c r="CY77" s="363"/>
      <c r="CZ77" s="362"/>
      <c r="DA77" s="364"/>
      <c r="DB77" s="351"/>
      <c r="DC77" s="351"/>
      <c r="DD77" s="351"/>
      <c r="DE77" s="358"/>
      <c r="DF77" s="359"/>
      <c r="DG77" s="360"/>
      <c r="DH77" s="361"/>
      <c r="DI77" s="361"/>
      <c r="DJ77" s="51"/>
      <c r="DK77" s="52"/>
      <c r="DL77" s="362"/>
      <c r="DM77" s="363"/>
      <c r="DN77" s="362"/>
      <c r="DO77" s="364"/>
      <c r="DP77" s="351"/>
      <c r="DQ77" s="351"/>
      <c r="DR77" s="351"/>
      <c r="DS77" s="358"/>
      <c r="DT77" s="359"/>
      <c r="DU77" s="360"/>
      <c r="DV77" s="361"/>
      <c r="DW77" s="361"/>
      <c r="DX77" s="51"/>
      <c r="DY77" s="52"/>
      <c r="DZ77" s="362"/>
      <c r="EA77" s="363"/>
      <c r="EB77" s="362"/>
      <c r="EC77" s="364"/>
      <c r="ED77" s="351"/>
      <c r="EE77" s="351"/>
      <c r="EF77" s="351"/>
      <c r="EG77" s="358"/>
      <c r="EH77" s="359"/>
      <c r="EI77" s="360"/>
      <c r="EJ77" s="361"/>
      <c r="EK77" s="361"/>
      <c r="EL77" s="51"/>
      <c r="EM77" s="52"/>
      <c r="EN77" s="362"/>
      <c r="EO77" s="363"/>
      <c r="EP77" s="362"/>
      <c r="EQ77" s="364"/>
      <c r="ER77" s="351"/>
      <c r="ES77" s="351"/>
      <c r="ET77" s="351"/>
      <c r="EU77" s="358"/>
      <c r="EV77" s="359"/>
      <c r="EW77" s="360"/>
      <c r="EX77" s="361"/>
      <c r="EY77" s="361"/>
      <c r="EZ77" s="51"/>
      <c r="FA77" s="52"/>
      <c r="FB77" s="362"/>
      <c r="FC77" s="363"/>
      <c r="FD77" s="362"/>
      <c r="FE77" s="364"/>
      <c r="FF77" s="351"/>
      <c r="FG77" s="351"/>
      <c r="FH77" s="351"/>
      <c r="FI77" s="358"/>
      <c r="FJ77" s="359"/>
      <c r="FK77" s="360"/>
      <c r="FL77" s="361"/>
      <c r="FM77" s="361"/>
      <c r="FN77" s="51"/>
      <c r="FO77" s="52"/>
      <c r="FP77" s="362"/>
      <c r="FQ77" s="363"/>
      <c r="FR77" s="362"/>
      <c r="FS77" s="364"/>
      <c r="FT77" s="351"/>
      <c r="FU77" s="351"/>
      <c r="FV77" s="351"/>
      <c r="FW77" s="358"/>
      <c r="FX77" s="359"/>
      <c r="FY77" s="360"/>
      <c r="FZ77" s="361"/>
      <c r="GA77" s="361"/>
      <c r="GB77" s="51"/>
      <c r="GC77" s="52"/>
      <c r="GD77" s="362"/>
      <c r="GE77" s="363"/>
      <c r="GF77" s="362"/>
      <c r="GG77" s="364"/>
      <c r="GH77" s="351"/>
      <c r="GI77" s="351"/>
      <c r="GJ77" s="351"/>
      <c r="GK77" s="358"/>
      <c r="GL77" s="359"/>
      <c r="GM77" s="360"/>
      <c r="GN77" s="361"/>
      <c r="GO77" s="361"/>
      <c r="GP77" s="51"/>
      <c r="GQ77" s="52"/>
      <c r="GR77" s="362"/>
      <c r="GS77" s="363"/>
      <c r="GT77" s="362"/>
      <c r="GU77" s="364"/>
      <c r="GV77" s="351"/>
      <c r="GW77" s="351"/>
      <c r="GX77" s="351"/>
      <c r="GY77" s="358"/>
      <c r="GZ77" s="359"/>
      <c r="HA77" s="360"/>
      <c r="HB77" s="361"/>
      <c r="HC77" s="361"/>
      <c r="HD77" s="51"/>
      <c r="HE77" s="52"/>
      <c r="HF77" s="362"/>
      <c r="HG77" s="363"/>
      <c r="HH77" s="362"/>
      <c r="HI77" s="364"/>
      <c r="HJ77" s="351"/>
      <c r="HK77" s="351"/>
      <c r="HL77" s="351"/>
      <c r="HM77" s="358"/>
      <c r="HN77" s="359"/>
      <c r="HO77" s="360"/>
      <c r="HP77" s="361"/>
      <c r="HQ77" s="361"/>
      <c r="HR77" s="51"/>
      <c r="HS77" s="52"/>
      <c r="HT77" s="362"/>
      <c r="HU77" s="363"/>
      <c r="HV77" s="362"/>
      <c r="HW77" s="364"/>
      <c r="HX77" s="351"/>
      <c r="HY77" s="351"/>
      <c r="HZ77" s="351"/>
      <c r="IA77" s="358"/>
      <c r="IB77" s="359"/>
      <c r="IC77" s="360"/>
      <c r="ID77" s="361"/>
      <c r="IE77" s="361"/>
      <c r="IF77" s="51"/>
      <c r="IG77" s="52"/>
      <c r="IH77" s="362"/>
      <c r="II77" s="363"/>
      <c r="IJ77" s="362"/>
      <c r="IK77" s="364"/>
      <c r="IL77" s="351"/>
      <c r="IM77" s="351"/>
      <c r="IN77" s="351"/>
      <c r="IO77" s="358"/>
      <c r="IP77" s="359"/>
      <c r="IQ77" s="360"/>
      <c r="IR77" s="361"/>
    </row>
    <row r="78" spans="1:252" s="351" customFormat="1">
      <c r="A78" s="5"/>
      <c r="B78" s="70"/>
      <c r="C78" s="397" t="s">
        <v>59</v>
      </c>
      <c r="D78" s="398"/>
      <c r="E78" s="399"/>
      <c r="F78" s="399"/>
      <c r="G78" s="399"/>
    </row>
    <row r="79" spans="1:252" s="351" customFormat="1">
      <c r="A79" s="5"/>
      <c r="B79" s="70"/>
      <c r="C79" s="397" t="s">
        <v>60</v>
      </c>
      <c r="D79" s="398"/>
      <c r="E79" s="399"/>
      <c r="F79" s="399"/>
      <c r="G79" s="399"/>
    </row>
    <row r="80" spans="1:252" s="351" customFormat="1">
      <c r="A80" s="5"/>
      <c r="B80" s="70"/>
      <c r="C80" s="397" t="s">
        <v>59</v>
      </c>
      <c r="D80" s="398"/>
      <c r="E80" s="399"/>
      <c r="F80" s="399"/>
      <c r="G80" s="399"/>
    </row>
    <row r="81" spans="1:252" s="351" customFormat="1">
      <c r="A81" s="5"/>
      <c r="B81" s="70"/>
      <c r="C81" s="397" t="s">
        <v>60</v>
      </c>
      <c r="D81" s="398"/>
      <c r="E81" s="399"/>
      <c r="F81" s="399"/>
      <c r="G81" s="399"/>
    </row>
    <row r="82" spans="1:252" s="365" customFormat="1" ht="12.75">
      <c r="A82" s="384"/>
      <c r="B82" s="385"/>
      <c r="C82" s="386"/>
      <c r="D82" s="387"/>
      <c r="E82" s="388"/>
      <c r="F82" s="377"/>
      <c r="G82" s="46"/>
      <c r="H82" s="351"/>
      <c r="I82" s="351"/>
      <c r="J82" s="351"/>
      <c r="K82" s="358"/>
      <c r="L82" s="359"/>
      <c r="M82" s="360"/>
      <c r="N82" s="361"/>
      <c r="O82" s="361"/>
      <c r="P82" s="51"/>
      <c r="Q82" s="52"/>
      <c r="R82" s="362"/>
      <c r="S82" s="363"/>
      <c r="T82" s="362"/>
      <c r="U82" s="364"/>
      <c r="V82" s="351"/>
      <c r="W82" s="351"/>
      <c r="X82" s="351"/>
      <c r="Y82" s="358"/>
      <c r="Z82" s="359"/>
      <c r="AA82" s="360"/>
      <c r="AB82" s="361"/>
      <c r="AC82" s="361"/>
      <c r="AD82" s="51"/>
      <c r="AE82" s="52"/>
      <c r="AF82" s="362"/>
      <c r="AG82" s="363"/>
      <c r="AH82" s="362"/>
      <c r="AI82" s="364"/>
      <c r="AJ82" s="351"/>
      <c r="AK82" s="351"/>
      <c r="AL82" s="351"/>
      <c r="AM82" s="358"/>
      <c r="AN82" s="359"/>
      <c r="AO82" s="360"/>
      <c r="AP82" s="361"/>
      <c r="AQ82" s="361"/>
      <c r="AR82" s="51"/>
      <c r="AS82" s="52"/>
      <c r="AT82" s="362"/>
      <c r="AU82" s="363"/>
      <c r="AV82" s="362"/>
      <c r="AW82" s="364"/>
      <c r="AX82" s="351"/>
      <c r="AY82" s="351"/>
      <c r="AZ82" s="351"/>
      <c r="BA82" s="358"/>
      <c r="BB82" s="359"/>
      <c r="BC82" s="360"/>
      <c r="BD82" s="361"/>
      <c r="BE82" s="361"/>
      <c r="BF82" s="51"/>
      <c r="BG82" s="52"/>
      <c r="BH82" s="362"/>
      <c r="BI82" s="363"/>
      <c r="BJ82" s="362"/>
      <c r="BK82" s="364"/>
      <c r="BL82" s="351"/>
      <c r="BM82" s="351"/>
      <c r="BN82" s="351"/>
      <c r="BO82" s="358"/>
      <c r="BP82" s="359"/>
      <c r="BQ82" s="360"/>
      <c r="BR82" s="361"/>
      <c r="BS82" s="361"/>
      <c r="BT82" s="51"/>
      <c r="BU82" s="52"/>
      <c r="BV82" s="362"/>
      <c r="BW82" s="363"/>
      <c r="BX82" s="362"/>
      <c r="BY82" s="364"/>
      <c r="BZ82" s="351"/>
      <c r="CA82" s="351"/>
      <c r="CB82" s="351"/>
      <c r="CC82" s="358"/>
      <c r="CD82" s="359"/>
      <c r="CE82" s="360"/>
      <c r="CF82" s="361"/>
      <c r="CG82" s="361"/>
      <c r="CH82" s="51"/>
      <c r="CI82" s="52"/>
      <c r="CJ82" s="362"/>
      <c r="CK82" s="363"/>
      <c r="CL82" s="362"/>
      <c r="CM82" s="364"/>
      <c r="CN82" s="351"/>
      <c r="CO82" s="351"/>
      <c r="CP82" s="351"/>
      <c r="CQ82" s="358"/>
      <c r="CR82" s="359"/>
      <c r="CS82" s="360"/>
      <c r="CT82" s="361"/>
      <c r="CU82" s="361"/>
      <c r="CV82" s="51"/>
      <c r="CW82" s="52"/>
      <c r="CX82" s="362"/>
      <c r="CY82" s="363"/>
      <c r="CZ82" s="362"/>
      <c r="DA82" s="364"/>
      <c r="DB82" s="351"/>
      <c r="DC82" s="351"/>
      <c r="DD82" s="351"/>
      <c r="DE82" s="358"/>
      <c r="DF82" s="359"/>
      <c r="DG82" s="360"/>
      <c r="DH82" s="361"/>
      <c r="DI82" s="361"/>
      <c r="DJ82" s="51"/>
      <c r="DK82" s="52"/>
      <c r="DL82" s="362"/>
      <c r="DM82" s="363"/>
      <c r="DN82" s="362"/>
      <c r="DO82" s="364"/>
      <c r="DP82" s="351"/>
      <c r="DQ82" s="351"/>
      <c r="DR82" s="351"/>
      <c r="DS82" s="358"/>
      <c r="DT82" s="359"/>
      <c r="DU82" s="360"/>
      <c r="DV82" s="361"/>
      <c r="DW82" s="361"/>
      <c r="DX82" s="51"/>
      <c r="DY82" s="52"/>
      <c r="DZ82" s="362"/>
      <c r="EA82" s="363"/>
      <c r="EB82" s="362"/>
      <c r="EC82" s="364"/>
      <c r="ED82" s="351"/>
      <c r="EE82" s="351"/>
      <c r="EF82" s="351"/>
      <c r="EG82" s="358"/>
      <c r="EH82" s="359"/>
      <c r="EI82" s="360"/>
      <c r="EJ82" s="361"/>
      <c r="EK82" s="361"/>
      <c r="EL82" s="51"/>
      <c r="EM82" s="52"/>
      <c r="EN82" s="362"/>
      <c r="EO82" s="363"/>
      <c r="EP82" s="362"/>
      <c r="EQ82" s="364"/>
      <c r="ER82" s="351"/>
      <c r="ES82" s="351"/>
      <c r="ET82" s="351"/>
      <c r="EU82" s="358"/>
      <c r="EV82" s="359"/>
      <c r="EW82" s="360"/>
      <c r="EX82" s="361"/>
      <c r="EY82" s="361"/>
      <c r="EZ82" s="51"/>
      <c r="FA82" s="52"/>
      <c r="FB82" s="362"/>
      <c r="FC82" s="363"/>
      <c r="FD82" s="362"/>
      <c r="FE82" s="364"/>
      <c r="FF82" s="351"/>
      <c r="FG82" s="351"/>
      <c r="FH82" s="351"/>
      <c r="FI82" s="358"/>
      <c r="FJ82" s="359"/>
      <c r="FK82" s="360"/>
      <c r="FL82" s="361"/>
      <c r="FM82" s="361"/>
      <c r="FN82" s="51"/>
      <c r="FO82" s="52"/>
      <c r="FP82" s="362"/>
      <c r="FQ82" s="363"/>
      <c r="FR82" s="362"/>
      <c r="FS82" s="364"/>
      <c r="FT82" s="351"/>
      <c r="FU82" s="351"/>
      <c r="FV82" s="351"/>
      <c r="FW82" s="358"/>
      <c r="FX82" s="359"/>
      <c r="FY82" s="360"/>
      <c r="FZ82" s="361"/>
      <c r="GA82" s="361"/>
      <c r="GB82" s="51"/>
      <c r="GC82" s="52"/>
      <c r="GD82" s="362"/>
      <c r="GE82" s="363"/>
      <c r="GF82" s="362"/>
      <c r="GG82" s="364"/>
      <c r="GH82" s="351"/>
      <c r="GI82" s="351"/>
      <c r="GJ82" s="351"/>
      <c r="GK82" s="358"/>
      <c r="GL82" s="359"/>
      <c r="GM82" s="360"/>
      <c r="GN82" s="361"/>
      <c r="GO82" s="361"/>
      <c r="GP82" s="51"/>
      <c r="GQ82" s="52"/>
      <c r="GR82" s="362"/>
      <c r="GS82" s="363"/>
      <c r="GT82" s="362"/>
      <c r="GU82" s="364"/>
      <c r="GV82" s="351"/>
      <c r="GW82" s="351"/>
      <c r="GX82" s="351"/>
      <c r="GY82" s="358"/>
      <c r="GZ82" s="359"/>
      <c r="HA82" s="360"/>
      <c r="HB82" s="361"/>
      <c r="HC82" s="361"/>
      <c r="HD82" s="51"/>
      <c r="HE82" s="52"/>
      <c r="HF82" s="362"/>
      <c r="HG82" s="363"/>
      <c r="HH82" s="362"/>
      <c r="HI82" s="364"/>
      <c r="HJ82" s="351"/>
      <c r="HK82" s="351"/>
      <c r="HL82" s="351"/>
      <c r="HM82" s="358"/>
      <c r="HN82" s="359"/>
      <c r="HO82" s="360"/>
      <c r="HP82" s="361"/>
      <c r="HQ82" s="361"/>
      <c r="HR82" s="51"/>
      <c r="HS82" s="52"/>
      <c r="HT82" s="362"/>
      <c r="HU82" s="363"/>
      <c r="HV82" s="362"/>
      <c r="HW82" s="364"/>
      <c r="HX82" s="351"/>
      <c r="HY82" s="351"/>
      <c r="HZ82" s="351"/>
      <c r="IA82" s="358"/>
      <c r="IB82" s="359"/>
      <c r="IC82" s="360"/>
      <c r="ID82" s="361"/>
      <c r="IE82" s="361"/>
      <c r="IF82" s="51"/>
      <c r="IG82" s="52"/>
      <c r="IH82" s="362"/>
      <c r="II82" s="363"/>
      <c r="IJ82" s="362"/>
      <c r="IK82" s="364"/>
      <c r="IL82" s="351"/>
      <c r="IM82" s="351"/>
      <c r="IN82" s="351"/>
      <c r="IO82" s="358"/>
      <c r="IP82" s="359"/>
      <c r="IQ82" s="360"/>
      <c r="IR82" s="361"/>
    </row>
    <row r="83" spans="1:252" s="351" customFormat="1">
      <c r="A83" s="5"/>
      <c r="B83" s="70"/>
      <c r="C83" s="53"/>
      <c r="D83" s="25"/>
      <c r="E83" s="71"/>
      <c r="F83" s="410"/>
      <c r="G83" s="71"/>
    </row>
    <row r="84" spans="1:252" s="351" customFormat="1" ht="15.75">
      <c r="A84" s="76"/>
      <c r="B84" s="43"/>
      <c r="C84" s="400" t="s">
        <v>107</v>
      </c>
      <c r="D84" s="260"/>
      <c r="E84" s="137"/>
      <c r="F84" s="401"/>
      <c r="G84" s="402">
        <f>SUM(G69:G82)</f>
        <v>0</v>
      </c>
    </row>
    <row r="85" spans="1:252" s="351" customFormat="1" ht="15.75">
      <c r="A85" s="76"/>
      <c r="B85" s="43"/>
      <c r="C85" s="411"/>
      <c r="D85" s="36"/>
      <c r="E85" s="77"/>
      <c r="F85" s="404"/>
      <c r="G85" s="113"/>
    </row>
    <row r="86" spans="1:252" s="357" customFormat="1" ht="16.5">
      <c r="A86" s="378" t="s">
        <v>47</v>
      </c>
      <c r="B86" s="379"/>
      <c r="C86" s="380" t="s">
        <v>151</v>
      </c>
      <c r="D86" s="381"/>
      <c r="E86" s="382"/>
      <c r="F86" s="383"/>
      <c r="G86" s="383"/>
    </row>
    <row r="87" spans="1:252" s="357" customFormat="1" ht="16.5">
      <c r="A87" s="405"/>
      <c r="B87" s="406"/>
      <c r="C87" s="403"/>
      <c r="D87" s="407"/>
      <c r="E87" s="408"/>
      <c r="F87" s="409"/>
      <c r="G87" s="409"/>
    </row>
    <row r="88" spans="1:252" s="365" customFormat="1">
      <c r="A88" s="384" t="s">
        <v>64</v>
      </c>
      <c r="B88" s="389" t="s">
        <v>108</v>
      </c>
      <c r="C88" s="390" t="s">
        <v>150</v>
      </c>
      <c r="D88" s="4"/>
      <c r="E88" s="4"/>
      <c r="F88" s="4"/>
      <c r="G88" s="4"/>
      <c r="H88" s="351"/>
      <c r="I88" s="351"/>
      <c r="J88" s="351"/>
      <c r="K88" s="358"/>
      <c r="L88" s="359"/>
      <c r="M88" s="360"/>
      <c r="N88" s="361"/>
      <c r="O88" s="361"/>
      <c r="P88" s="51"/>
      <c r="Q88" s="52"/>
      <c r="R88" s="362"/>
      <c r="S88" s="363"/>
      <c r="T88" s="362"/>
      <c r="U88" s="364"/>
      <c r="V88" s="351"/>
      <c r="W88" s="351"/>
      <c r="X88" s="351"/>
      <c r="Y88" s="358"/>
      <c r="Z88" s="359"/>
      <c r="AA88" s="360"/>
      <c r="AB88" s="361"/>
      <c r="AC88" s="361"/>
      <c r="AD88" s="51"/>
      <c r="AE88" s="52"/>
      <c r="AF88" s="362"/>
      <c r="AG88" s="363"/>
      <c r="AH88" s="362"/>
      <c r="AI88" s="364"/>
      <c r="AJ88" s="351"/>
      <c r="AK88" s="351"/>
      <c r="AL88" s="351"/>
      <c r="AM88" s="358"/>
      <c r="AN88" s="359"/>
      <c r="AO88" s="360"/>
      <c r="AP88" s="361"/>
      <c r="AQ88" s="361"/>
      <c r="AR88" s="51"/>
      <c r="AS88" s="52"/>
      <c r="AT88" s="362"/>
      <c r="AU88" s="363"/>
      <c r="AV88" s="362"/>
      <c r="AW88" s="364"/>
      <c r="AX88" s="351"/>
      <c r="AY88" s="351"/>
      <c r="AZ88" s="351"/>
      <c r="BA88" s="358"/>
      <c r="BB88" s="359"/>
      <c r="BC88" s="360"/>
      <c r="BD88" s="361"/>
      <c r="BE88" s="361"/>
      <c r="BF88" s="51"/>
      <c r="BG88" s="52"/>
      <c r="BH88" s="362"/>
      <c r="BI88" s="363"/>
      <c r="BJ88" s="362"/>
      <c r="BK88" s="364"/>
      <c r="BL88" s="351"/>
      <c r="BM88" s="351"/>
      <c r="BN88" s="351"/>
      <c r="BO88" s="358"/>
      <c r="BP88" s="359"/>
      <c r="BQ88" s="360"/>
      <c r="BR88" s="361"/>
      <c r="BS88" s="361"/>
      <c r="BT88" s="51"/>
      <c r="BU88" s="52"/>
      <c r="BV88" s="362"/>
      <c r="BW88" s="363"/>
      <c r="BX88" s="362"/>
      <c r="BY88" s="364"/>
      <c r="BZ88" s="351"/>
      <c r="CA88" s="351"/>
      <c r="CB88" s="351"/>
      <c r="CC88" s="358"/>
      <c r="CD88" s="359"/>
      <c r="CE88" s="360"/>
      <c r="CF88" s="361"/>
      <c r="CG88" s="361"/>
      <c r="CH88" s="51"/>
      <c r="CI88" s="52"/>
      <c r="CJ88" s="362"/>
      <c r="CK88" s="363"/>
      <c r="CL88" s="362"/>
      <c r="CM88" s="364"/>
      <c r="CN88" s="351"/>
      <c r="CO88" s="351"/>
      <c r="CP88" s="351"/>
      <c r="CQ88" s="358"/>
      <c r="CR88" s="359"/>
      <c r="CS88" s="360"/>
      <c r="CT88" s="361"/>
      <c r="CU88" s="361"/>
      <c r="CV88" s="51"/>
      <c r="CW88" s="52"/>
      <c r="CX88" s="362"/>
      <c r="CY88" s="363"/>
      <c r="CZ88" s="362"/>
      <c r="DA88" s="364"/>
      <c r="DB88" s="351"/>
      <c r="DC88" s="351"/>
      <c r="DD88" s="351"/>
      <c r="DE88" s="358"/>
      <c r="DF88" s="359"/>
      <c r="DG88" s="360"/>
      <c r="DH88" s="361"/>
      <c r="DI88" s="361"/>
      <c r="DJ88" s="51"/>
      <c r="DK88" s="52"/>
      <c r="DL88" s="362"/>
      <c r="DM88" s="363"/>
      <c r="DN88" s="362"/>
      <c r="DO88" s="364"/>
      <c r="DP88" s="351"/>
      <c r="DQ88" s="351"/>
      <c r="DR88" s="351"/>
      <c r="DS88" s="358"/>
      <c r="DT88" s="359"/>
      <c r="DU88" s="360"/>
      <c r="DV88" s="361"/>
      <c r="DW88" s="361"/>
      <c r="DX88" s="51"/>
      <c r="DY88" s="52"/>
      <c r="DZ88" s="362"/>
      <c r="EA88" s="363"/>
      <c r="EB88" s="362"/>
      <c r="EC88" s="364"/>
      <c r="ED88" s="351"/>
      <c r="EE88" s="351"/>
      <c r="EF88" s="351"/>
      <c r="EG88" s="358"/>
      <c r="EH88" s="359"/>
      <c r="EI88" s="360"/>
      <c r="EJ88" s="361"/>
      <c r="EK88" s="361"/>
      <c r="EL88" s="51"/>
      <c r="EM88" s="52"/>
      <c r="EN88" s="362"/>
      <c r="EO88" s="363"/>
      <c r="EP88" s="362"/>
      <c r="EQ88" s="364"/>
      <c r="ER88" s="351"/>
      <c r="ES88" s="351"/>
      <c r="ET88" s="351"/>
      <c r="EU88" s="358"/>
      <c r="EV88" s="359"/>
      <c r="EW88" s="360"/>
      <c r="EX88" s="361"/>
      <c r="EY88" s="361"/>
      <c r="EZ88" s="51"/>
      <c r="FA88" s="52"/>
      <c r="FB88" s="362"/>
      <c r="FC88" s="363"/>
      <c r="FD88" s="362"/>
      <c r="FE88" s="364"/>
      <c r="FF88" s="351"/>
      <c r="FG88" s="351"/>
      <c r="FH88" s="351"/>
      <c r="FI88" s="358"/>
      <c r="FJ88" s="359"/>
      <c r="FK88" s="360"/>
      <c r="FL88" s="361"/>
      <c r="FM88" s="361"/>
      <c r="FN88" s="51"/>
      <c r="FO88" s="52"/>
      <c r="FP88" s="362"/>
      <c r="FQ88" s="363"/>
      <c r="FR88" s="362"/>
      <c r="FS88" s="364"/>
      <c r="FT88" s="351"/>
      <c r="FU88" s="351"/>
      <c r="FV88" s="351"/>
      <c r="FW88" s="358"/>
      <c r="FX88" s="359"/>
      <c r="FY88" s="360"/>
      <c r="FZ88" s="361"/>
      <c r="GA88" s="361"/>
      <c r="GB88" s="51"/>
      <c r="GC88" s="52"/>
      <c r="GD88" s="362"/>
      <c r="GE88" s="363"/>
      <c r="GF88" s="362"/>
      <c r="GG88" s="364"/>
      <c r="GH88" s="351"/>
      <c r="GI88" s="351"/>
      <c r="GJ88" s="351"/>
      <c r="GK88" s="358"/>
      <c r="GL88" s="359"/>
      <c r="GM88" s="360"/>
      <c r="GN88" s="361"/>
      <c r="GO88" s="361"/>
      <c r="GP88" s="51"/>
      <c r="GQ88" s="52"/>
      <c r="GR88" s="362"/>
      <c r="GS88" s="363"/>
      <c r="GT88" s="362"/>
      <c r="GU88" s="364"/>
      <c r="GV88" s="351"/>
      <c r="GW88" s="351"/>
      <c r="GX88" s="351"/>
      <c r="GY88" s="358"/>
      <c r="GZ88" s="359"/>
      <c r="HA88" s="360"/>
      <c r="HB88" s="361"/>
      <c r="HC88" s="361"/>
      <c r="HD88" s="51"/>
      <c r="HE88" s="52"/>
      <c r="HF88" s="362"/>
      <c r="HG88" s="363"/>
      <c r="HH88" s="362"/>
      <c r="HI88" s="364"/>
      <c r="HJ88" s="351"/>
      <c r="HK88" s="351"/>
      <c r="HL88" s="351"/>
      <c r="HM88" s="358"/>
      <c r="HN88" s="359"/>
      <c r="HO88" s="360"/>
      <c r="HP88" s="361"/>
      <c r="HQ88" s="361"/>
      <c r="HR88" s="51"/>
      <c r="HS88" s="52"/>
      <c r="HT88" s="362"/>
      <c r="HU88" s="363"/>
      <c r="HV88" s="362"/>
      <c r="HW88" s="364"/>
      <c r="HX88" s="351"/>
      <c r="HY88" s="351"/>
      <c r="HZ88" s="351"/>
      <c r="IA88" s="358"/>
      <c r="IB88" s="359"/>
      <c r="IC88" s="360"/>
      <c r="ID88" s="361"/>
      <c r="IE88" s="361"/>
      <c r="IF88" s="51"/>
      <c r="IG88" s="52"/>
      <c r="IH88" s="362"/>
      <c r="II88" s="363"/>
      <c r="IJ88" s="362"/>
      <c r="IK88" s="364"/>
      <c r="IL88" s="351"/>
      <c r="IM88" s="351"/>
      <c r="IN88" s="351"/>
      <c r="IO88" s="358"/>
      <c r="IP88" s="359"/>
      <c r="IQ88" s="360"/>
      <c r="IR88" s="361"/>
    </row>
    <row r="89" spans="1:252" s="365" customFormat="1" ht="26.25">
      <c r="A89" s="384"/>
      <c r="B89" s="389"/>
      <c r="C89" s="390" t="s">
        <v>230</v>
      </c>
      <c r="D89" s="391"/>
      <c r="E89" s="55"/>
      <c r="F89" s="85"/>
      <c r="G89" s="85"/>
      <c r="H89" s="351"/>
      <c r="I89" s="351"/>
      <c r="J89" s="351"/>
      <c r="K89" s="358"/>
      <c r="L89" s="359"/>
      <c r="M89" s="360"/>
      <c r="N89" s="361"/>
      <c r="O89" s="361"/>
      <c r="P89" s="51"/>
      <c r="Q89" s="52"/>
      <c r="R89" s="362"/>
      <c r="S89" s="363"/>
      <c r="T89" s="362"/>
      <c r="U89" s="364"/>
      <c r="V89" s="351"/>
      <c r="W89" s="351"/>
      <c r="X89" s="351"/>
      <c r="Y89" s="358"/>
      <c r="Z89" s="359"/>
      <c r="AA89" s="360"/>
      <c r="AB89" s="361"/>
      <c r="AC89" s="361"/>
      <c r="AD89" s="51"/>
      <c r="AE89" s="52"/>
      <c r="AF89" s="362"/>
      <c r="AG89" s="363"/>
      <c r="AH89" s="362"/>
      <c r="AI89" s="364"/>
      <c r="AJ89" s="351"/>
      <c r="AK89" s="351"/>
      <c r="AL89" s="351"/>
      <c r="AM89" s="358"/>
      <c r="AN89" s="359"/>
      <c r="AO89" s="360"/>
      <c r="AP89" s="361"/>
      <c r="AQ89" s="361"/>
      <c r="AR89" s="51"/>
      <c r="AS89" s="52"/>
      <c r="AT89" s="362"/>
      <c r="AU89" s="363"/>
      <c r="AV89" s="362"/>
      <c r="AW89" s="364"/>
      <c r="AX89" s="351"/>
      <c r="AY89" s="351"/>
      <c r="AZ89" s="351"/>
      <c r="BA89" s="358"/>
      <c r="BB89" s="359"/>
      <c r="BC89" s="360"/>
      <c r="BD89" s="361"/>
      <c r="BE89" s="361"/>
      <c r="BF89" s="51"/>
      <c r="BG89" s="52"/>
      <c r="BH89" s="362"/>
      <c r="BI89" s="363"/>
      <c r="BJ89" s="362"/>
      <c r="BK89" s="364"/>
      <c r="BL89" s="351"/>
      <c r="BM89" s="351"/>
      <c r="BN89" s="351"/>
      <c r="BO89" s="358"/>
      <c r="BP89" s="359"/>
      <c r="BQ89" s="360"/>
      <c r="BR89" s="361"/>
      <c r="BS89" s="361"/>
      <c r="BT89" s="51"/>
      <c r="BU89" s="52"/>
      <c r="BV89" s="362"/>
      <c r="BW89" s="363"/>
      <c r="BX89" s="362"/>
      <c r="BY89" s="364"/>
      <c r="BZ89" s="351"/>
      <c r="CA89" s="351"/>
      <c r="CB89" s="351"/>
      <c r="CC89" s="358"/>
      <c r="CD89" s="359"/>
      <c r="CE89" s="360"/>
      <c r="CF89" s="361"/>
      <c r="CG89" s="361"/>
      <c r="CH89" s="51"/>
      <c r="CI89" s="52"/>
      <c r="CJ89" s="362"/>
      <c r="CK89" s="363"/>
      <c r="CL89" s="362"/>
      <c r="CM89" s="364"/>
      <c r="CN89" s="351"/>
      <c r="CO89" s="351"/>
      <c r="CP89" s="351"/>
      <c r="CQ89" s="358"/>
      <c r="CR89" s="359"/>
      <c r="CS89" s="360"/>
      <c r="CT89" s="361"/>
      <c r="CU89" s="361"/>
      <c r="CV89" s="51"/>
      <c r="CW89" s="52"/>
      <c r="CX89" s="362"/>
      <c r="CY89" s="363"/>
      <c r="CZ89" s="362"/>
      <c r="DA89" s="364"/>
      <c r="DB89" s="351"/>
      <c r="DC89" s="351"/>
      <c r="DD89" s="351"/>
      <c r="DE89" s="358"/>
      <c r="DF89" s="359"/>
      <c r="DG89" s="360"/>
      <c r="DH89" s="361"/>
      <c r="DI89" s="361"/>
      <c r="DJ89" s="51"/>
      <c r="DK89" s="52"/>
      <c r="DL89" s="362"/>
      <c r="DM89" s="363"/>
      <c r="DN89" s="362"/>
      <c r="DO89" s="364"/>
      <c r="DP89" s="351"/>
      <c r="DQ89" s="351"/>
      <c r="DR89" s="351"/>
      <c r="DS89" s="358"/>
      <c r="DT89" s="359"/>
      <c r="DU89" s="360"/>
      <c r="DV89" s="361"/>
      <c r="DW89" s="361"/>
      <c r="DX89" s="51"/>
      <c r="DY89" s="52"/>
      <c r="DZ89" s="362"/>
      <c r="EA89" s="363"/>
      <c r="EB89" s="362"/>
      <c r="EC89" s="364"/>
      <c r="ED89" s="351"/>
      <c r="EE89" s="351"/>
      <c r="EF89" s="351"/>
      <c r="EG89" s="358"/>
      <c r="EH89" s="359"/>
      <c r="EI89" s="360"/>
      <c r="EJ89" s="361"/>
      <c r="EK89" s="361"/>
      <c r="EL89" s="51"/>
      <c r="EM89" s="52"/>
      <c r="EN89" s="362"/>
      <c r="EO89" s="363"/>
      <c r="EP89" s="362"/>
      <c r="EQ89" s="364"/>
      <c r="ER89" s="351"/>
      <c r="ES89" s="351"/>
      <c r="ET89" s="351"/>
      <c r="EU89" s="358"/>
      <c r="EV89" s="359"/>
      <c r="EW89" s="360"/>
      <c r="EX89" s="361"/>
      <c r="EY89" s="361"/>
      <c r="EZ89" s="51"/>
      <c r="FA89" s="52"/>
      <c r="FB89" s="362"/>
      <c r="FC89" s="363"/>
      <c r="FD89" s="362"/>
      <c r="FE89" s="364"/>
      <c r="FF89" s="351"/>
      <c r="FG89" s="351"/>
      <c r="FH89" s="351"/>
      <c r="FI89" s="358"/>
      <c r="FJ89" s="359"/>
      <c r="FK89" s="360"/>
      <c r="FL89" s="361"/>
      <c r="FM89" s="361"/>
      <c r="FN89" s="51"/>
      <c r="FO89" s="52"/>
      <c r="FP89" s="362"/>
      <c r="FQ89" s="363"/>
      <c r="FR89" s="362"/>
      <c r="FS89" s="364"/>
      <c r="FT89" s="351"/>
      <c r="FU89" s="351"/>
      <c r="FV89" s="351"/>
      <c r="FW89" s="358"/>
      <c r="FX89" s="359"/>
      <c r="FY89" s="360"/>
      <c r="FZ89" s="361"/>
      <c r="GA89" s="361"/>
      <c r="GB89" s="51"/>
      <c r="GC89" s="52"/>
      <c r="GD89" s="362"/>
      <c r="GE89" s="363"/>
      <c r="GF89" s="362"/>
      <c r="GG89" s="364"/>
      <c r="GH89" s="351"/>
      <c r="GI89" s="351"/>
      <c r="GJ89" s="351"/>
      <c r="GK89" s="358"/>
      <c r="GL89" s="359"/>
      <c r="GM89" s="360"/>
      <c r="GN89" s="361"/>
      <c r="GO89" s="361"/>
      <c r="GP89" s="51"/>
      <c r="GQ89" s="52"/>
      <c r="GR89" s="362"/>
      <c r="GS89" s="363"/>
      <c r="GT89" s="362"/>
      <c r="GU89" s="364"/>
      <c r="GV89" s="351"/>
      <c r="GW89" s="351"/>
      <c r="GX89" s="351"/>
      <c r="GY89" s="358"/>
      <c r="GZ89" s="359"/>
      <c r="HA89" s="360"/>
      <c r="HB89" s="361"/>
      <c r="HC89" s="361"/>
      <c r="HD89" s="51"/>
      <c r="HE89" s="52"/>
      <c r="HF89" s="362"/>
      <c r="HG89" s="363"/>
      <c r="HH89" s="362"/>
      <c r="HI89" s="364"/>
      <c r="HJ89" s="351"/>
      <c r="HK89" s="351"/>
      <c r="HL89" s="351"/>
      <c r="HM89" s="358"/>
      <c r="HN89" s="359"/>
      <c r="HO89" s="360"/>
      <c r="HP89" s="361"/>
      <c r="HQ89" s="361"/>
      <c r="HR89" s="51"/>
      <c r="HS89" s="52"/>
      <c r="HT89" s="362"/>
      <c r="HU89" s="363"/>
      <c r="HV89" s="362"/>
      <c r="HW89" s="364"/>
      <c r="HX89" s="351"/>
      <c r="HY89" s="351"/>
      <c r="HZ89" s="351"/>
      <c r="IA89" s="358"/>
      <c r="IB89" s="359"/>
      <c r="IC89" s="360"/>
      <c r="ID89" s="361"/>
      <c r="IE89" s="361"/>
      <c r="IF89" s="51"/>
      <c r="IG89" s="52"/>
      <c r="IH89" s="362"/>
      <c r="II89" s="363"/>
      <c r="IJ89" s="362"/>
      <c r="IK89" s="364"/>
      <c r="IL89" s="351"/>
      <c r="IM89" s="351"/>
      <c r="IN89" s="351"/>
      <c r="IO89" s="358"/>
      <c r="IP89" s="359"/>
      <c r="IQ89" s="360"/>
      <c r="IR89" s="361"/>
    </row>
    <row r="90" spans="1:252" s="365" customFormat="1" ht="39.75" customHeight="1">
      <c r="A90" s="384"/>
      <c r="B90" s="385"/>
      <c r="C90" s="393" t="s">
        <v>229</v>
      </c>
      <c r="D90" s="387"/>
      <c r="E90" s="388"/>
      <c r="F90" s="377"/>
      <c r="G90" s="46"/>
      <c r="H90" s="351"/>
      <c r="I90" s="351"/>
      <c r="J90" s="351"/>
      <c r="K90" s="358"/>
      <c r="L90" s="359"/>
      <c r="M90" s="360"/>
      <c r="N90" s="361"/>
      <c r="O90" s="361"/>
      <c r="P90" s="51"/>
      <c r="Q90" s="52"/>
      <c r="R90" s="362"/>
      <c r="S90" s="363"/>
      <c r="T90" s="362"/>
      <c r="U90" s="364"/>
      <c r="V90" s="351"/>
      <c r="W90" s="351"/>
      <c r="X90" s="351"/>
      <c r="Y90" s="358"/>
      <c r="Z90" s="359"/>
      <c r="AA90" s="360"/>
      <c r="AB90" s="361"/>
      <c r="AC90" s="361"/>
      <c r="AD90" s="51"/>
      <c r="AE90" s="52"/>
      <c r="AF90" s="362"/>
      <c r="AG90" s="363"/>
      <c r="AH90" s="362"/>
      <c r="AI90" s="364"/>
      <c r="AJ90" s="351"/>
      <c r="AK90" s="351"/>
      <c r="AL90" s="351"/>
      <c r="AM90" s="358"/>
      <c r="AN90" s="359"/>
      <c r="AO90" s="360"/>
      <c r="AP90" s="361"/>
      <c r="AQ90" s="361"/>
      <c r="AR90" s="51"/>
      <c r="AS90" s="52"/>
      <c r="AT90" s="362"/>
      <c r="AU90" s="363"/>
      <c r="AV90" s="362"/>
      <c r="AW90" s="364"/>
      <c r="AX90" s="351"/>
      <c r="AY90" s="351"/>
      <c r="AZ90" s="351"/>
      <c r="BA90" s="358"/>
      <c r="BB90" s="359"/>
      <c r="BC90" s="360"/>
      <c r="BD90" s="361"/>
      <c r="BE90" s="361"/>
      <c r="BF90" s="51"/>
      <c r="BG90" s="52"/>
      <c r="BH90" s="362"/>
      <c r="BI90" s="363"/>
      <c r="BJ90" s="362"/>
      <c r="BK90" s="364"/>
      <c r="BL90" s="351"/>
      <c r="BM90" s="351"/>
      <c r="BN90" s="351"/>
      <c r="BO90" s="358"/>
      <c r="BP90" s="359"/>
      <c r="BQ90" s="360"/>
      <c r="BR90" s="361"/>
      <c r="BS90" s="361"/>
      <c r="BT90" s="51"/>
      <c r="BU90" s="52"/>
      <c r="BV90" s="362"/>
      <c r="BW90" s="363"/>
      <c r="BX90" s="362"/>
      <c r="BY90" s="364"/>
      <c r="BZ90" s="351"/>
      <c r="CA90" s="351"/>
      <c r="CB90" s="351"/>
      <c r="CC90" s="358"/>
      <c r="CD90" s="359"/>
      <c r="CE90" s="360"/>
      <c r="CF90" s="361"/>
      <c r="CG90" s="361"/>
      <c r="CH90" s="51"/>
      <c r="CI90" s="52"/>
      <c r="CJ90" s="362"/>
      <c r="CK90" s="363"/>
      <c r="CL90" s="362"/>
      <c r="CM90" s="364"/>
      <c r="CN90" s="351"/>
      <c r="CO90" s="351"/>
      <c r="CP90" s="351"/>
      <c r="CQ90" s="358"/>
      <c r="CR90" s="359"/>
      <c r="CS90" s="360"/>
      <c r="CT90" s="361"/>
      <c r="CU90" s="361"/>
      <c r="CV90" s="51"/>
      <c r="CW90" s="52"/>
      <c r="CX90" s="362"/>
      <c r="CY90" s="363"/>
      <c r="CZ90" s="362"/>
      <c r="DA90" s="364"/>
      <c r="DB90" s="351"/>
      <c r="DC90" s="351"/>
      <c r="DD90" s="351"/>
      <c r="DE90" s="358"/>
      <c r="DF90" s="359"/>
      <c r="DG90" s="360"/>
      <c r="DH90" s="361"/>
      <c r="DI90" s="361"/>
      <c r="DJ90" s="51"/>
      <c r="DK90" s="52"/>
      <c r="DL90" s="362"/>
      <c r="DM90" s="363"/>
      <c r="DN90" s="362"/>
      <c r="DO90" s="364"/>
      <c r="DP90" s="351"/>
      <c r="DQ90" s="351"/>
      <c r="DR90" s="351"/>
      <c r="DS90" s="358"/>
      <c r="DT90" s="359"/>
      <c r="DU90" s="360"/>
      <c r="DV90" s="361"/>
      <c r="DW90" s="361"/>
      <c r="DX90" s="51"/>
      <c r="DY90" s="52"/>
      <c r="DZ90" s="362"/>
      <c r="EA90" s="363"/>
      <c r="EB90" s="362"/>
      <c r="EC90" s="364"/>
      <c r="ED90" s="351"/>
      <c r="EE90" s="351"/>
      <c r="EF90" s="351"/>
      <c r="EG90" s="358"/>
      <c r="EH90" s="359"/>
      <c r="EI90" s="360"/>
      <c r="EJ90" s="361"/>
      <c r="EK90" s="361"/>
      <c r="EL90" s="51"/>
      <c r="EM90" s="52"/>
      <c r="EN90" s="362"/>
      <c r="EO90" s="363"/>
      <c r="EP90" s="362"/>
      <c r="EQ90" s="364"/>
      <c r="ER90" s="351"/>
      <c r="ES90" s="351"/>
      <c r="ET90" s="351"/>
      <c r="EU90" s="358"/>
      <c r="EV90" s="359"/>
      <c r="EW90" s="360"/>
      <c r="EX90" s="361"/>
      <c r="EY90" s="361"/>
      <c r="EZ90" s="51"/>
      <c r="FA90" s="52"/>
      <c r="FB90" s="362"/>
      <c r="FC90" s="363"/>
      <c r="FD90" s="362"/>
      <c r="FE90" s="364"/>
      <c r="FF90" s="351"/>
      <c r="FG90" s="351"/>
      <c r="FH90" s="351"/>
      <c r="FI90" s="358"/>
      <c r="FJ90" s="359"/>
      <c r="FK90" s="360"/>
      <c r="FL90" s="361"/>
      <c r="FM90" s="361"/>
      <c r="FN90" s="51"/>
      <c r="FO90" s="52"/>
      <c r="FP90" s="362"/>
      <c r="FQ90" s="363"/>
      <c r="FR90" s="362"/>
      <c r="FS90" s="364"/>
      <c r="FT90" s="351"/>
      <c r="FU90" s="351"/>
      <c r="FV90" s="351"/>
      <c r="FW90" s="358"/>
      <c r="FX90" s="359"/>
      <c r="FY90" s="360"/>
      <c r="FZ90" s="361"/>
      <c r="GA90" s="361"/>
      <c r="GB90" s="51"/>
      <c r="GC90" s="52"/>
      <c r="GD90" s="362"/>
      <c r="GE90" s="363"/>
      <c r="GF90" s="362"/>
      <c r="GG90" s="364"/>
      <c r="GH90" s="351"/>
      <c r="GI90" s="351"/>
      <c r="GJ90" s="351"/>
      <c r="GK90" s="358"/>
      <c r="GL90" s="359"/>
      <c r="GM90" s="360"/>
      <c r="GN90" s="361"/>
      <c r="GO90" s="361"/>
      <c r="GP90" s="51"/>
      <c r="GQ90" s="52"/>
      <c r="GR90" s="362"/>
      <c r="GS90" s="363"/>
      <c r="GT90" s="362"/>
      <c r="GU90" s="364"/>
      <c r="GV90" s="351"/>
      <c r="GW90" s="351"/>
      <c r="GX90" s="351"/>
      <c r="GY90" s="358"/>
      <c r="GZ90" s="359"/>
      <c r="HA90" s="360"/>
      <c r="HB90" s="361"/>
      <c r="HC90" s="361"/>
      <c r="HD90" s="51"/>
      <c r="HE90" s="52"/>
      <c r="HF90" s="362"/>
      <c r="HG90" s="363"/>
      <c r="HH90" s="362"/>
      <c r="HI90" s="364"/>
      <c r="HJ90" s="351"/>
      <c r="HK90" s="351"/>
      <c r="HL90" s="351"/>
      <c r="HM90" s="358"/>
      <c r="HN90" s="359"/>
      <c r="HO90" s="360"/>
      <c r="HP90" s="361"/>
      <c r="HQ90" s="361"/>
      <c r="HR90" s="51"/>
      <c r="HS90" s="52"/>
      <c r="HT90" s="362"/>
      <c r="HU90" s="363"/>
      <c r="HV90" s="362"/>
      <c r="HW90" s="364"/>
      <c r="HX90" s="351"/>
      <c r="HY90" s="351"/>
      <c r="HZ90" s="351"/>
      <c r="IA90" s="358"/>
      <c r="IB90" s="359"/>
      <c r="IC90" s="360"/>
      <c r="ID90" s="361"/>
      <c r="IE90" s="361"/>
      <c r="IF90" s="51"/>
      <c r="IG90" s="52"/>
      <c r="IH90" s="362"/>
      <c r="II90" s="363"/>
      <c r="IJ90" s="362"/>
      <c r="IK90" s="364"/>
      <c r="IL90" s="351"/>
      <c r="IM90" s="351"/>
      <c r="IN90" s="351"/>
      <c r="IO90" s="358"/>
      <c r="IP90" s="359"/>
      <c r="IQ90" s="360"/>
      <c r="IR90" s="361"/>
    </row>
    <row r="91" spans="1:252" s="365" customFormat="1" ht="12.75">
      <c r="A91" s="384"/>
      <c r="B91" s="385"/>
      <c r="C91" s="393" t="s">
        <v>75</v>
      </c>
      <c r="D91" s="387"/>
      <c r="E91" s="388"/>
      <c r="F91" s="377"/>
      <c r="G91" s="46"/>
      <c r="H91" s="351"/>
      <c r="I91" s="351"/>
      <c r="J91" s="351"/>
      <c r="K91" s="358"/>
      <c r="L91" s="359"/>
      <c r="M91" s="360"/>
      <c r="N91" s="361"/>
      <c r="O91" s="361"/>
      <c r="P91" s="51"/>
      <c r="Q91" s="52"/>
      <c r="R91" s="362"/>
      <c r="S91" s="363"/>
      <c r="T91" s="362"/>
      <c r="U91" s="364"/>
      <c r="V91" s="351"/>
      <c r="W91" s="351"/>
      <c r="X91" s="351"/>
      <c r="Y91" s="358"/>
      <c r="Z91" s="359"/>
      <c r="AA91" s="360"/>
      <c r="AB91" s="361"/>
      <c r="AC91" s="361"/>
      <c r="AD91" s="51"/>
      <c r="AE91" s="52"/>
      <c r="AF91" s="362"/>
      <c r="AG91" s="363"/>
      <c r="AH91" s="362"/>
      <c r="AI91" s="364"/>
      <c r="AJ91" s="351"/>
      <c r="AK91" s="351"/>
      <c r="AL91" s="351"/>
      <c r="AM91" s="358"/>
      <c r="AN91" s="359"/>
      <c r="AO91" s="360"/>
      <c r="AP91" s="361"/>
      <c r="AQ91" s="361"/>
      <c r="AR91" s="51"/>
      <c r="AS91" s="52"/>
      <c r="AT91" s="362"/>
      <c r="AU91" s="363"/>
      <c r="AV91" s="362"/>
      <c r="AW91" s="364"/>
      <c r="AX91" s="351"/>
      <c r="AY91" s="351"/>
      <c r="AZ91" s="351"/>
      <c r="BA91" s="358"/>
      <c r="BB91" s="359"/>
      <c r="BC91" s="360"/>
      <c r="BD91" s="361"/>
      <c r="BE91" s="361"/>
      <c r="BF91" s="51"/>
      <c r="BG91" s="52"/>
      <c r="BH91" s="362"/>
      <c r="BI91" s="363"/>
      <c r="BJ91" s="362"/>
      <c r="BK91" s="364"/>
      <c r="BL91" s="351"/>
      <c r="BM91" s="351"/>
      <c r="BN91" s="351"/>
      <c r="BO91" s="358"/>
      <c r="BP91" s="359"/>
      <c r="BQ91" s="360"/>
      <c r="BR91" s="361"/>
      <c r="BS91" s="361"/>
      <c r="BT91" s="51"/>
      <c r="BU91" s="52"/>
      <c r="BV91" s="362"/>
      <c r="BW91" s="363"/>
      <c r="BX91" s="362"/>
      <c r="BY91" s="364"/>
      <c r="BZ91" s="351"/>
      <c r="CA91" s="351"/>
      <c r="CB91" s="351"/>
      <c r="CC91" s="358"/>
      <c r="CD91" s="359"/>
      <c r="CE91" s="360"/>
      <c r="CF91" s="361"/>
      <c r="CG91" s="361"/>
      <c r="CH91" s="51"/>
      <c r="CI91" s="52"/>
      <c r="CJ91" s="362"/>
      <c r="CK91" s="363"/>
      <c r="CL91" s="362"/>
      <c r="CM91" s="364"/>
      <c r="CN91" s="351"/>
      <c r="CO91" s="351"/>
      <c r="CP91" s="351"/>
      <c r="CQ91" s="358"/>
      <c r="CR91" s="359"/>
      <c r="CS91" s="360"/>
      <c r="CT91" s="361"/>
      <c r="CU91" s="361"/>
      <c r="CV91" s="51"/>
      <c r="CW91" s="52"/>
      <c r="CX91" s="362"/>
      <c r="CY91" s="363"/>
      <c r="CZ91" s="362"/>
      <c r="DA91" s="364"/>
      <c r="DB91" s="351"/>
      <c r="DC91" s="351"/>
      <c r="DD91" s="351"/>
      <c r="DE91" s="358"/>
      <c r="DF91" s="359"/>
      <c r="DG91" s="360"/>
      <c r="DH91" s="361"/>
      <c r="DI91" s="361"/>
      <c r="DJ91" s="51"/>
      <c r="DK91" s="52"/>
      <c r="DL91" s="362"/>
      <c r="DM91" s="363"/>
      <c r="DN91" s="362"/>
      <c r="DO91" s="364"/>
      <c r="DP91" s="351"/>
      <c r="DQ91" s="351"/>
      <c r="DR91" s="351"/>
      <c r="DS91" s="358"/>
      <c r="DT91" s="359"/>
      <c r="DU91" s="360"/>
      <c r="DV91" s="361"/>
      <c r="DW91" s="361"/>
      <c r="DX91" s="51"/>
      <c r="DY91" s="52"/>
      <c r="DZ91" s="362"/>
      <c r="EA91" s="363"/>
      <c r="EB91" s="362"/>
      <c r="EC91" s="364"/>
      <c r="ED91" s="351"/>
      <c r="EE91" s="351"/>
      <c r="EF91" s="351"/>
      <c r="EG91" s="358"/>
      <c r="EH91" s="359"/>
      <c r="EI91" s="360"/>
      <c r="EJ91" s="361"/>
      <c r="EK91" s="361"/>
      <c r="EL91" s="51"/>
      <c r="EM91" s="52"/>
      <c r="EN91" s="362"/>
      <c r="EO91" s="363"/>
      <c r="EP91" s="362"/>
      <c r="EQ91" s="364"/>
      <c r="ER91" s="351"/>
      <c r="ES91" s="351"/>
      <c r="ET91" s="351"/>
      <c r="EU91" s="358"/>
      <c r="EV91" s="359"/>
      <c r="EW91" s="360"/>
      <c r="EX91" s="361"/>
      <c r="EY91" s="361"/>
      <c r="EZ91" s="51"/>
      <c r="FA91" s="52"/>
      <c r="FB91" s="362"/>
      <c r="FC91" s="363"/>
      <c r="FD91" s="362"/>
      <c r="FE91" s="364"/>
      <c r="FF91" s="351"/>
      <c r="FG91" s="351"/>
      <c r="FH91" s="351"/>
      <c r="FI91" s="358"/>
      <c r="FJ91" s="359"/>
      <c r="FK91" s="360"/>
      <c r="FL91" s="361"/>
      <c r="FM91" s="361"/>
      <c r="FN91" s="51"/>
      <c r="FO91" s="52"/>
      <c r="FP91" s="362"/>
      <c r="FQ91" s="363"/>
      <c r="FR91" s="362"/>
      <c r="FS91" s="364"/>
      <c r="FT91" s="351"/>
      <c r="FU91" s="351"/>
      <c r="FV91" s="351"/>
      <c r="FW91" s="358"/>
      <c r="FX91" s="359"/>
      <c r="FY91" s="360"/>
      <c r="FZ91" s="361"/>
      <c r="GA91" s="361"/>
      <c r="GB91" s="51"/>
      <c r="GC91" s="52"/>
      <c r="GD91" s="362"/>
      <c r="GE91" s="363"/>
      <c r="GF91" s="362"/>
      <c r="GG91" s="364"/>
      <c r="GH91" s="351"/>
      <c r="GI91" s="351"/>
      <c r="GJ91" s="351"/>
      <c r="GK91" s="358"/>
      <c r="GL91" s="359"/>
      <c r="GM91" s="360"/>
      <c r="GN91" s="361"/>
      <c r="GO91" s="361"/>
      <c r="GP91" s="51"/>
      <c r="GQ91" s="52"/>
      <c r="GR91" s="362"/>
      <c r="GS91" s="363"/>
      <c r="GT91" s="362"/>
      <c r="GU91" s="364"/>
      <c r="GV91" s="351"/>
      <c r="GW91" s="351"/>
      <c r="GX91" s="351"/>
      <c r="GY91" s="358"/>
      <c r="GZ91" s="359"/>
      <c r="HA91" s="360"/>
      <c r="HB91" s="361"/>
      <c r="HC91" s="361"/>
      <c r="HD91" s="51"/>
      <c r="HE91" s="52"/>
      <c r="HF91" s="362"/>
      <c r="HG91" s="363"/>
      <c r="HH91" s="362"/>
      <c r="HI91" s="364"/>
      <c r="HJ91" s="351"/>
      <c r="HK91" s="351"/>
      <c r="HL91" s="351"/>
      <c r="HM91" s="358"/>
      <c r="HN91" s="359"/>
      <c r="HO91" s="360"/>
      <c r="HP91" s="361"/>
      <c r="HQ91" s="361"/>
      <c r="HR91" s="51"/>
      <c r="HS91" s="52"/>
      <c r="HT91" s="362"/>
      <c r="HU91" s="363"/>
      <c r="HV91" s="362"/>
      <c r="HW91" s="364"/>
      <c r="HX91" s="351"/>
      <c r="HY91" s="351"/>
      <c r="HZ91" s="351"/>
      <c r="IA91" s="358"/>
      <c r="IB91" s="359"/>
      <c r="IC91" s="360"/>
      <c r="ID91" s="361"/>
      <c r="IE91" s="361"/>
      <c r="IF91" s="51"/>
      <c r="IG91" s="52"/>
      <c r="IH91" s="362"/>
      <c r="II91" s="363"/>
      <c r="IJ91" s="362"/>
      <c r="IK91" s="364"/>
      <c r="IL91" s="351"/>
      <c r="IM91" s="351"/>
      <c r="IN91" s="351"/>
      <c r="IO91" s="358"/>
      <c r="IP91" s="359"/>
      <c r="IQ91" s="360"/>
      <c r="IR91" s="361"/>
    </row>
    <row r="92" spans="1:252" s="365" customFormat="1" ht="127.5">
      <c r="A92" s="384"/>
      <c r="B92" s="385"/>
      <c r="C92" s="393" t="s">
        <v>228</v>
      </c>
      <c r="D92" s="387"/>
      <c r="E92" s="388"/>
      <c r="F92" s="377"/>
      <c r="G92" s="46"/>
      <c r="H92" s="351"/>
      <c r="I92" s="351"/>
      <c r="J92" s="351"/>
      <c r="K92" s="358"/>
      <c r="L92" s="359"/>
      <c r="M92" s="360"/>
      <c r="N92" s="361"/>
      <c r="O92" s="361"/>
      <c r="P92" s="51"/>
      <c r="Q92" s="52"/>
      <c r="R92" s="362"/>
      <c r="S92" s="363"/>
      <c r="T92" s="362"/>
      <c r="U92" s="364"/>
      <c r="V92" s="351"/>
      <c r="W92" s="351"/>
      <c r="X92" s="351"/>
      <c r="Y92" s="358"/>
      <c r="Z92" s="359"/>
      <c r="AA92" s="360"/>
      <c r="AB92" s="361"/>
      <c r="AC92" s="361"/>
      <c r="AD92" s="51"/>
      <c r="AE92" s="52"/>
      <c r="AF92" s="362"/>
      <c r="AG92" s="363"/>
      <c r="AH92" s="362"/>
      <c r="AI92" s="364"/>
      <c r="AJ92" s="351"/>
      <c r="AK92" s="351"/>
      <c r="AL92" s="351"/>
      <c r="AM92" s="358"/>
      <c r="AN92" s="359"/>
      <c r="AO92" s="360"/>
      <c r="AP92" s="361"/>
      <c r="AQ92" s="361"/>
      <c r="AR92" s="51"/>
      <c r="AS92" s="52"/>
      <c r="AT92" s="362"/>
      <c r="AU92" s="363"/>
      <c r="AV92" s="362"/>
      <c r="AW92" s="364"/>
      <c r="AX92" s="351"/>
      <c r="AY92" s="351"/>
      <c r="AZ92" s="351"/>
      <c r="BA92" s="358"/>
      <c r="BB92" s="359"/>
      <c r="BC92" s="360"/>
      <c r="BD92" s="361"/>
      <c r="BE92" s="361"/>
      <c r="BF92" s="51"/>
      <c r="BG92" s="52"/>
      <c r="BH92" s="362"/>
      <c r="BI92" s="363"/>
      <c r="BJ92" s="362"/>
      <c r="BK92" s="364"/>
      <c r="BL92" s="351"/>
      <c r="BM92" s="351"/>
      <c r="BN92" s="351"/>
      <c r="BO92" s="358"/>
      <c r="BP92" s="359"/>
      <c r="BQ92" s="360"/>
      <c r="BR92" s="361"/>
      <c r="BS92" s="361"/>
      <c r="BT92" s="51"/>
      <c r="BU92" s="52"/>
      <c r="BV92" s="362"/>
      <c r="BW92" s="363"/>
      <c r="BX92" s="362"/>
      <c r="BY92" s="364"/>
      <c r="BZ92" s="351"/>
      <c r="CA92" s="351"/>
      <c r="CB92" s="351"/>
      <c r="CC92" s="358"/>
      <c r="CD92" s="359"/>
      <c r="CE92" s="360"/>
      <c r="CF92" s="361"/>
      <c r="CG92" s="361"/>
      <c r="CH92" s="51"/>
      <c r="CI92" s="52"/>
      <c r="CJ92" s="362"/>
      <c r="CK92" s="363"/>
      <c r="CL92" s="362"/>
      <c r="CM92" s="364"/>
      <c r="CN92" s="351"/>
      <c r="CO92" s="351"/>
      <c r="CP92" s="351"/>
      <c r="CQ92" s="358"/>
      <c r="CR92" s="359"/>
      <c r="CS92" s="360"/>
      <c r="CT92" s="361"/>
      <c r="CU92" s="361"/>
      <c r="CV92" s="51"/>
      <c r="CW92" s="52"/>
      <c r="CX92" s="362"/>
      <c r="CY92" s="363"/>
      <c r="CZ92" s="362"/>
      <c r="DA92" s="364"/>
      <c r="DB92" s="351"/>
      <c r="DC92" s="351"/>
      <c r="DD92" s="351"/>
      <c r="DE92" s="358"/>
      <c r="DF92" s="359"/>
      <c r="DG92" s="360"/>
      <c r="DH92" s="361"/>
      <c r="DI92" s="361"/>
      <c r="DJ92" s="51"/>
      <c r="DK92" s="52"/>
      <c r="DL92" s="362"/>
      <c r="DM92" s="363"/>
      <c r="DN92" s="362"/>
      <c r="DO92" s="364"/>
      <c r="DP92" s="351"/>
      <c r="DQ92" s="351"/>
      <c r="DR92" s="351"/>
      <c r="DS92" s="358"/>
      <c r="DT92" s="359"/>
      <c r="DU92" s="360"/>
      <c r="DV92" s="361"/>
      <c r="DW92" s="361"/>
      <c r="DX92" s="51"/>
      <c r="DY92" s="52"/>
      <c r="DZ92" s="362"/>
      <c r="EA92" s="363"/>
      <c r="EB92" s="362"/>
      <c r="EC92" s="364"/>
      <c r="ED92" s="351"/>
      <c r="EE92" s="351"/>
      <c r="EF92" s="351"/>
      <c r="EG92" s="358"/>
      <c r="EH92" s="359"/>
      <c r="EI92" s="360"/>
      <c r="EJ92" s="361"/>
      <c r="EK92" s="361"/>
      <c r="EL92" s="51"/>
      <c r="EM92" s="52"/>
      <c r="EN92" s="362"/>
      <c r="EO92" s="363"/>
      <c r="EP92" s="362"/>
      <c r="EQ92" s="364"/>
      <c r="ER92" s="351"/>
      <c r="ES92" s="351"/>
      <c r="ET92" s="351"/>
      <c r="EU92" s="358"/>
      <c r="EV92" s="359"/>
      <c r="EW92" s="360"/>
      <c r="EX92" s="361"/>
      <c r="EY92" s="361"/>
      <c r="EZ92" s="51"/>
      <c r="FA92" s="52"/>
      <c r="FB92" s="362"/>
      <c r="FC92" s="363"/>
      <c r="FD92" s="362"/>
      <c r="FE92" s="364"/>
      <c r="FF92" s="351"/>
      <c r="FG92" s="351"/>
      <c r="FH92" s="351"/>
      <c r="FI92" s="358"/>
      <c r="FJ92" s="359"/>
      <c r="FK92" s="360"/>
      <c r="FL92" s="361"/>
      <c r="FM92" s="361"/>
      <c r="FN92" s="51"/>
      <c r="FO92" s="52"/>
      <c r="FP92" s="362"/>
      <c r="FQ92" s="363"/>
      <c r="FR92" s="362"/>
      <c r="FS92" s="364"/>
      <c r="FT92" s="351"/>
      <c r="FU92" s="351"/>
      <c r="FV92" s="351"/>
      <c r="FW92" s="358"/>
      <c r="FX92" s="359"/>
      <c r="FY92" s="360"/>
      <c r="FZ92" s="361"/>
      <c r="GA92" s="361"/>
      <c r="GB92" s="51"/>
      <c r="GC92" s="52"/>
      <c r="GD92" s="362"/>
      <c r="GE92" s="363"/>
      <c r="GF92" s="362"/>
      <c r="GG92" s="364"/>
      <c r="GH92" s="351"/>
      <c r="GI92" s="351"/>
      <c r="GJ92" s="351"/>
      <c r="GK92" s="358"/>
      <c r="GL92" s="359"/>
      <c r="GM92" s="360"/>
      <c r="GN92" s="361"/>
      <c r="GO92" s="361"/>
      <c r="GP92" s="51"/>
      <c r="GQ92" s="52"/>
      <c r="GR92" s="362"/>
      <c r="GS92" s="363"/>
      <c r="GT92" s="362"/>
      <c r="GU92" s="364"/>
      <c r="GV92" s="351"/>
      <c r="GW92" s="351"/>
      <c r="GX92" s="351"/>
      <c r="GY92" s="358"/>
      <c r="GZ92" s="359"/>
      <c r="HA92" s="360"/>
      <c r="HB92" s="361"/>
      <c r="HC92" s="361"/>
      <c r="HD92" s="51"/>
      <c r="HE92" s="52"/>
      <c r="HF92" s="362"/>
      <c r="HG92" s="363"/>
      <c r="HH92" s="362"/>
      <c r="HI92" s="364"/>
      <c r="HJ92" s="351"/>
      <c r="HK92" s="351"/>
      <c r="HL92" s="351"/>
      <c r="HM92" s="358"/>
      <c r="HN92" s="359"/>
      <c r="HO92" s="360"/>
      <c r="HP92" s="361"/>
      <c r="HQ92" s="361"/>
      <c r="HR92" s="51"/>
      <c r="HS92" s="52"/>
      <c r="HT92" s="362"/>
      <c r="HU92" s="363"/>
      <c r="HV92" s="362"/>
      <c r="HW92" s="364"/>
      <c r="HX92" s="351"/>
      <c r="HY92" s="351"/>
      <c r="HZ92" s="351"/>
      <c r="IA92" s="358"/>
      <c r="IB92" s="359"/>
      <c r="IC92" s="360"/>
      <c r="ID92" s="361"/>
      <c r="IE92" s="361"/>
      <c r="IF92" s="51"/>
      <c r="IG92" s="52"/>
      <c r="IH92" s="362"/>
      <c r="II92" s="363"/>
      <c r="IJ92" s="362"/>
      <c r="IK92" s="364"/>
      <c r="IL92" s="351"/>
      <c r="IM92" s="351"/>
      <c r="IN92" s="351"/>
      <c r="IO92" s="358"/>
      <c r="IP92" s="359"/>
      <c r="IQ92" s="360"/>
      <c r="IR92" s="361"/>
    </row>
    <row r="93" spans="1:252" s="365" customFormat="1" ht="25.5">
      <c r="A93" s="384"/>
      <c r="B93" s="385"/>
      <c r="C93" s="393" t="s">
        <v>227</v>
      </c>
      <c r="D93" s="391" t="s">
        <v>74</v>
      </c>
      <c r="E93" s="55">
        <v>4</v>
      </c>
      <c r="F93" s="558"/>
      <c r="G93" s="85">
        <f>E93*F93</f>
        <v>0</v>
      </c>
      <c r="H93" s="351"/>
      <c r="I93" s="351"/>
      <c r="J93" s="351"/>
      <c r="K93" s="358"/>
      <c r="L93" s="359"/>
      <c r="M93" s="360"/>
      <c r="N93" s="361"/>
      <c r="O93" s="361"/>
      <c r="P93" s="51"/>
      <c r="Q93" s="52"/>
      <c r="R93" s="362"/>
      <c r="S93" s="363"/>
      <c r="T93" s="362"/>
      <c r="U93" s="364"/>
      <c r="V93" s="351"/>
      <c r="W93" s="351"/>
      <c r="X93" s="351"/>
      <c r="Y93" s="358"/>
      <c r="Z93" s="359"/>
      <c r="AA93" s="360"/>
      <c r="AB93" s="361"/>
      <c r="AC93" s="361"/>
      <c r="AD93" s="51"/>
      <c r="AE93" s="52"/>
      <c r="AF93" s="362"/>
      <c r="AG93" s="363"/>
      <c r="AH93" s="362"/>
      <c r="AI93" s="364"/>
      <c r="AJ93" s="351"/>
      <c r="AK93" s="351"/>
      <c r="AL93" s="351"/>
      <c r="AM93" s="358"/>
      <c r="AN93" s="359"/>
      <c r="AO93" s="360"/>
      <c r="AP93" s="361"/>
      <c r="AQ93" s="361"/>
      <c r="AR93" s="51"/>
      <c r="AS93" s="52"/>
      <c r="AT93" s="362"/>
      <c r="AU93" s="363"/>
      <c r="AV93" s="362"/>
      <c r="AW93" s="364"/>
      <c r="AX93" s="351"/>
      <c r="AY93" s="351"/>
      <c r="AZ93" s="351"/>
      <c r="BA93" s="358"/>
      <c r="BB93" s="359"/>
      <c r="BC93" s="360"/>
      <c r="BD93" s="361"/>
      <c r="BE93" s="361"/>
      <c r="BF93" s="51"/>
      <c r="BG93" s="52"/>
      <c r="BH93" s="362"/>
      <c r="BI93" s="363"/>
      <c r="BJ93" s="362"/>
      <c r="BK93" s="364"/>
      <c r="BL93" s="351"/>
      <c r="BM93" s="351"/>
      <c r="BN93" s="351"/>
      <c r="BO93" s="358"/>
      <c r="BP93" s="359"/>
      <c r="BQ93" s="360"/>
      <c r="BR93" s="361"/>
      <c r="BS93" s="361"/>
      <c r="BT93" s="51"/>
      <c r="BU93" s="52"/>
      <c r="BV93" s="362"/>
      <c r="BW93" s="363"/>
      <c r="BX93" s="362"/>
      <c r="BY93" s="364"/>
      <c r="BZ93" s="351"/>
      <c r="CA93" s="351"/>
      <c r="CB93" s="351"/>
      <c r="CC93" s="358"/>
      <c r="CD93" s="359"/>
      <c r="CE93" s="360"/>
      <c r="CF93" s="361"/>
      <c r="CG93" s="361"/>
      <c r="CH93" s="51"/>
      <c r="CI93" s="52"/>
      <c r="CJ93" s="362"/>
      <c r="CK93" s="363"/>
      <c r="CL93" s="362"/>
      <c r="CM93" s="364"/>
      <c r="CN93" s="351"/>
      <c r="CO93" s="351"/>
      <c r="CP93" s="351"/>
      <c r="CQ93" s="358"/>
      <c r="CR93" s="359"/>
      <c r="CS93" s="360"/>
      <c r="CT93" s="361"/>
      <c r="CU93" s="361"/>
      <c r="CV93" s="51"/>
      <c r="CW93" s="52"/>
      <c r="CX93" s="362"/>
      <c r="CY93" s="363"/>
      <c r="CZ93" s="362"/>
      <c r="DA93" s="364"/>
      <c r="DB93" s="351"/>
      <c r="DC93" s="351"/>
      <c r="DD93" s="351"/>
      <c r="DE93" s="358"/>
      <c r="DF93" s="359"/>
      <c r="DG93" s="360"/>
      <c r="DH93" s="361"/>
      <c r="DI93" s="361"/>
      <c r="DJ93" s="51"/>
      <c r="DK93" s="52"/>
      <c r="DL93" s="362"/>
      <c r="DM93" s="363"/>
      <c r="DN93" s="362"/>
      <c r="DO93" s="364"/>
      <c r="DP93" s="351"/>
      <c r="DQ93" s="351"/>
      <c r="DR93" s="351"/>
      <c r="DS93" s="358"/>
      <c r="DT93" s="359"/>
      <c r="DU93" s="360"/>
      <c r="DV93" s="361"/>
      <c r="DW93" s="361"/>
      <c r="DX93" s="51"/>
      <c r="DY93" s="52"/>
      <c r="DZ93" s="362"/>
      <c r="EA93" s="363"/>
      <c r="EB93" s="362"/>
      <c r="EC93" s="364"/>
      <c r="ED93" s="351"/>
      <c r="EE93" s="351"/>
      <c r="EF93" s="351"/>
      <c r="EG93" s="358"/>
      <c r="EH93" s="359"/>
      <c r="EI93" s="360"/>
      <c r="EJ93" s="361"/>
      <c r="EK93" s="361"/>
      <c r="EL93" s="51"/>
      <c r="EM93" s="52"/>
      <c r="EN93" s="362"/>
      <c r="EO93" s="363"/>
      <c r="EP93" s="362"/>
      <c r="EQ93" s="364"/>
      <c r="ER93" s="351"/>
      <c r="ES93" s="351"/>
      <c r="ET93" s="351"/>
      <c r="EU93" s="358"/>
      <c r="EV93" s="359"/>
      <c r="EW93" s="360"/>
      <c r="EX93" s="361"/>
      <c r="EY93" s="361"/>
      <c r="EZ93" s="51"/>
      <c r="FA93" s="52"/>
      <c r="FB93" s="362"/>
      <c r="FC93" s="363"/>
      <c r="FD93" s="362"/>
      <c r="FE93" s="364"/>
      <c r="FF93" s="351"/>
      <c r="FG93" s="351"/>
      <c r="FH93" s="351"/>
      <c r="FI93" s="358"/>
      <c r="FJ93" s="359"/>
      <c r="FK93" s="360"/>
      <c r="FL93" s="361"/>
      <c r="FM93" s="361"/>
      <c r="FN93" s="51"/>
      <c r="FO93" s="52"/>
      <c r="FP93" s="362"/>
      <c r="FQ93" s="363"/>
      <c r="FR93" s="362"/>
      <c r="FS93" s="364"/>
      <c r="FT93" s="351"/>
      <c r="FU93" s="351"/>
      <c r="FV93" s="351"/>
      <c r="FW93" s="358"/>
      <c r="FX93" s="359"/>
      <c r="FY93" s="360"/>
      <c r="FZ93" s="361"/>
      <c r="GA93" s="361"/>
      <c r="GB93" s="51"/>
      <c r="GC93" s="52"/>
      <c r="GD93" s="362"/>
      <c r="GE93" s="363"/>
      <c r="GF93" s="362"/>
      <c r="GG93" s="364"/>
      <c r="GH93" s="351"/>
      <c r="GI93" s="351"/>
      <c r="GJ93" s="351"/>
      <c r="GK93" s="358"/>
      <c r="GL93" s="359"/>
      <c r="GM93" s="360"/>
      <c r="GN93" s="361"/>
      <c r="GO93" s="361"/>
      <c r="GP93" s="51"/>
      <c r="GQ93" s="52"/>
      <c r="GR93" s="362"/>
      <c r="GS93" s="363"/>
      <c r="GT93" s="362"/>
      <c r="GU93" s="364"/>
      <c r="GV93" s="351"/>
      <c r="GW93" s="351"/>
      <c r="GX93" s="351"/>
      <c r="GY93" s="358"/>
      <c r="GZ93" s="359"/>
      <c r="HA93" s="360"/>
      <c r="HB93" s="361"/>
      <c r="HC93" s="361"/>
      <c r="HD93" s="51"/>
      <c r="HE93" s="52"/>
      <c r="HF93" s="362"/>
      <c r="HG93" s="363"/>
      <c r="HH93" s="362"/>
      <c r="HI93" s="364"/>
      <c r="HJ93" s="351"/>
      <c r="HK93" s="351"/>
      <c r="HL93" s="351"/>
      <c r="HM93" s="358"/>
      <c r="HN93" s="359"/>
      <c r="HO93" s="360"/>
      <c r="HP93" s="361"/>
      <c r="HQ93" s="361"/>
      <c r="HR93" s="51"/>
      <c r="HS93" s="52"/>
      <c r="HT93" s="362"/>
      <c r="HU93" s="363"/>
      <c r="HV93" s="362"/>
      <c r="HW93" s="364"/>
      <c r="HX93" s="351"/>
      <c r="HY93" s="351"/>
      <c r="HZ93" s="351"/>
      <c r="IA93" s="358"/>
      <c r="IB93" s="359"/>
      <c r="IC93" s="360"/>
      <c r="ID93" s="361"/>
      <c r="IE93" s="361"/>
      <c r="IF93" s="51"/>
      <c r="IG93" s="52"/>
      <c r="IH93" s="362"/>
      <c r="II93" s="363"/>
      <c r="IJ93" s="362"/>
      <c r="IK93" s="364"/>
      <c r="IL93" s="351"/>
      <c r="IM93" s="351"/>
      <c r="IN93" s="351"/>
      <c r="IO93" s="358"/>
      <c r="IP93" s="359"/>
      <c r="IQ93" s="360"/>
      <c r="IR93" s="361"/>
    </row>
    <row r="94" spans="1:252" s="365" customFormat="1" ht="12.75">
      <c r="A94" s="384"/>
      <c r="B94" s="385"/>
      <c r="C94" s="509" t="s">
        <v>391</v>
      </c>
      <c r="D94" s="391"/>
      <c r="E94" s="55"/>
      <c r="F94" s="85"/>
      <c r="G94" s="85"/>
      <c r="H94" s="351"/>
      <c r="I94" s="351"/>
      <c r="J94" s="351"/>
      <c r="K94" s="358"/>
      <c r="L94" s="359"/>
      <c r="M94" s="360"/>
      <c r="N94" s="361"/>
      <c r="O94" s="361"/>
      <c r="P94" s="51"/>
      <c r="Q94" s="52"/>
      <c r="R94" s="362"/>
      <c r="S94" s="363"/>
      <c r="T94" s="362"/>
      <c r="U94" s="364"/>
      <c r="V94" s="351"/>
      <c r="W94" s="351"/>
      <c r="X94" s="351"/>
      <c r="Y94" s="358"/>
      <c r="Z94" s="359"/>
      <c r="AA94" s="360"/>
      <c r="AB94" s="361"/>
      <c r="AC94" s="361"/>
      <c r="AD94" s="51"/>
      <c r="AE94" s="52"/>
      <c r="AF94" s="362"/>
      <c r="AG94" s="363"/>
      <c r="AH94" s="362"/>
      <c r="AI94" s="364"/>
      <c r="AJ94" s="351"/>
      <c r="AK94" s="351"/>
      <c r="AL94" s="351"/>
      <c r="AM94" s="358"/>
      <c r="AN94" s="359"/>
      <c r="AO94" s="360"/>
      <c r="AP94" s="361"/>
      <c r="AQ94" s="361"/>
      <c r="AR94" s="51"/>
      <c r="AS94" s="52"/>
      <c r="AT94" s="362"/>
      <c r="AU94" s="363"/>
      <c r="AV94" s="362"/>
      <c r="AW94" s="364"/>
      <c r="AX94" s="351"/>
      <c r="AY94" s="351"/>
      <c r="AZ94" s="351"/>
      <c r="BA94" s="358"/>
      <c r="BB94" s="359"/>
      <c r="BC94" s="360"/>
      <c r="BD94" s="361"/>
      <c r="BE94" s="361"/>
      <c r="BF94" s="51"/>
      <c r="BG94" s="52"/>
      <c r="BH94" s="362"/>
      <c r="BI94" s="363"/>
      <c r="BJ94" s="362"/>
      <c r="BK94" s="364"/>
      <c r="BL94" s="351"/>
      <c r="BM94" s="351"/>
      <c r="BN94" s="351"/>
      <c r="BO94" s="358"/>
      <c r="BP94" s="359"/>
      <c r="BQ94" s="360"/>
      <c r="BR94" s="361"/>
      <c r="BS94" s="361"/>
      <c r="BT94" s="51"/>
      <c r="BU94" s="52"/>
      <c r="BV94" s="362"/>
      <c r="BW94" s="363"/>
      <c r="BX94" s="362"/>
      <c r="BY94" s="364"/>
      <c r="BZ94" s="351"/>
      <c r="CA94" s="351"/>
      <c r="CB94" s="351"/>
      <c r="CC94" s="358"/>
      <c r="CD94" s="359"/>
      <c r="CE94" s="360"/>
      <c r="CF94" s="361"/>
      <c r="CG94" s="361"/>
      <c r="CH94" s="51"/>
      <c r="CI94" s="52"/>
      <c r="CJ94" s="362"/>
      <c r="CK94" s="363"/>
      <c r="CL94" s="362"/>
      <c r="CM94" s="364"/>
      <c r="CN94" s="351"/>
      <c r="CO94" s="351"/>
      <c r="CP94" s="351"/>
      <c r="CQ94" s="358"/>
      <c r="CR94" s="359"/>
      <c r="CS94" s="360"/>
      <c r="CT94" s="361"/>
      <c r="CU94" s="361"/>
      <c r="CV94" s="51"/>
      <c r="CW94" s="52"/>
      <c r="CX94" s="362"/>
      <c r="CY94" s="363"/>
      <c r="CZ94" s="362"/>
      <c r="DA94" s="364"/>
      <c r="DB94" s="351"/>
      <c r="DC94" s="351"/>
      <c r="DD94" s="351"/>
      <c r="DE94" s="358"/>
      <c r="DF94" s="359"/>
      <c r="DG94" s="360"/>
      <c r="DH94" s="361"/>
      <c r="DI94" s="361"/>
      <c r="DJ94" s="51"/>
      <c r="DK94" s="52"/>
      <c r="DL94" s="362"/>
      <c r="DM94" s="363"/>
      <c r="DN94" s="362"/>
      <c r="DO94" s="364"/>
      <c r="DP94" s="351"/>
      <c r="DQ94" s="351"/>
      <c r="DR94" s="351"/>
      <c r="DS94" s="358"/>
      <c r="DT94" s="359"/>
      <c r="DU94" s="360"/>
      <c r="DV94" s="361"/>
      <c r="DW94" s="361"/>
      <c r="DX94" s="51"/>
      <c r="DY94" s="52"/>
      <c r="DZ94" s="362"/>
      <c r="EA94" s="363"/>
      <c r="EB94" s="362"/>
      <c r="EC94" s="364"/>
      <c r="ED94" s="351"/>
      <c r="EE94" s="351"/>
      <c r="EF94" s="351"/>
      <c r="EG94" s="358"/>
      <c r="EH94" s="359"/>
      <c r="EI94" s="360"/>
      <c r="EJ94" s="361"/>
      <c r="EK94" s="361"/>
      <c r="EL94" s="51"/>
      <c r="EM94" s="52"/>
      <c r="EN94" s="362"/>
      <c r="EO94" s="363"/>
      <c r="EP94" s="362"/>
      <c r="EQ94" s="364"/>
      <c r="ER94" s="351"/>
      <c r="ES94" s="351"/>
      <c r="ET94" s="351"/>
      <c r="EU94" s="358"/>
      <c r="EV94" s="359"/>
      <c r="EW94" s="360"/>
      <c r="EX94" s="361"/>
      <c r="EY94" s="361"/>
      <c r="EZ94" s="51"/>
      <c r="FA94" s="52"/>
      <c r="FB94" s="362"/>
      <c r="FC94" s="363"/>
      <c r="FD94" s="362"/>
      <c r="FE94" s="364"/>
      <c r="FF94" s="351"/>
      <c r="FG94" s="351"/>
      <c r="FH94" s="351"/>
      <c r="FI94" s="358"/>
      <c r="FJ94" s="359"/>
      <c r="FK94" s="360"/>
      <c r="FL94" s="361"/>
      <c r="FM94" s="361"/>
      <c r="FN94" s="51"/>
      <c r="FO94" s="52"/>
      <c r="FP94" s="362"/>
      <c r="FQ94" s="363"/>
      <c r="FR94" s="362"/>
      <c r="FS94" s="364"/>
      <c r="FT94" s="351"/>
      <c r="FU94" s="351"/>
      <c r="FV94" s="351"/>
      <c r="FW94" s="358"/>
      <c r="FX94" s="359"/>
      <c r="FY94" s="360"/>
      <c r="FZ94" s="361"/>
      <c r="GA94" s="361"/>
      <c r="GB94" s="51"/>
      <c r="GC94" s="52"/>
      <c r="GD94" s="362"/>
      <c r="GE94" s="363"/>
      <c r="GF94" s="362"/>
      <c r="GG94" s="364"/>
      <c r="GH94" s="351"/>
      <c r="GI94" s="351"/>
      <c r="GJ94" s="351"/>
      <c r="GK94" s="358"/>
      <c r="GL94" s="359"/>
      <c r="GM94" s="360"/>
      <c r="GN94" s="361"/>
      <c r="GO94" s="361"/>
      <c r="GP94" s="51"/>
      <c r="GQ94" s="52"/>
      <c r="GR94" s="362"/>
      <c r="GS94" s="363"/>
      <c r="GT94" s="362"/>
      <c r="GU94" s="364"/>
      <c r="GV94" s="351"/>
      <c r="GW94" s="351"/>
      <c r="GX94" s="351"/>
      <c r="GY94" s="358"/>
      <c r="GZ94" s="359"/>
      <c r="HA94" s="360"/>
      <c r="HB94" s="361"/>
      <c r="HC94" s="361"/>
      <c r="HD94" s="51"/>
      <c r="HE94" s="52"/>
      <c r="HF94" s="362"/>
      <c r="HG94" s="363"/>
      <c r="HH94" s="362"/>
      <c r="HI94" s="364"/>
      <c r="HJ94" s="351"/>
      <c r="HK94" s="351"/>
      <c r="HL94" s="351"/>
      <c r="HM94" s="358"/>
      <c r="HN94" s="359"/>
      <c r="HO94" s="360"/>
      <c r="HP94" s="361"/>
      <c r="HQ94" s="361"/>
      <c r="HR94" s="51"/>
      <c r="HS94" s="52"/>
      <c r="HT94" s="362"/>
      <c r="HU94" s="363"/>
      <c r="HV94" s="362"/>
      <c r="HW94" s="364"/>
      <c r="HX94" s="351"/>
      <c r="HY94" s="351"/>
      <c r="HZ94" s="351"/>
      <c r="IA94" s="358"/>
      <c r="IB94" s="359"/>
      <c r="IC94" s="360"/>
      <c r="ID94" s="361"/>
      <c r="IE94" s="361"/>
      <c r="IF94" s="51"/>
      <c r="IG94" s="52"/>
      <c r="IH94" s="362"/>
      <c r="II94" s="363"/>
      <c r="IJ94" s="362"/>
      <c r="IK94" s="364"/>
      <c r="IL94" s="351"/>
      <c r="IM94" s="351"/>
      <c r="IN94" s="351"/>
      <c r="IO94" s="358"/>
      <c r="IP94" s="359"/>
      <c r="IQ94" s="360"/>
      <c r="IR94" s="361"/>
    </row>
    <row r="95" spans="1:252" s="365" customFormat="1" ht="12.75">
      <c r="A95" s="384"/>
      <c r="B95" s="385"/>
      <c r="C95" s="386"/>
      <c r="D95" s="387"/>
      <c r="E95" s="388"/>
      <c r="F95" s="377"/>
      <c r="G95" s="46"/>
      <c r="H95" s="351"/>
      <c r="I95" s="351"/>
      <c r="J95" s="351"/>
      <c r="K95" s="358"/>
      <c r="L95" s="359"/>
      <c r="M95" s="360"/>
      <c r="N95" s="361"/>
      <c r="O95" s="361"/>
      <c r="P95" s="51"/>
      <c r="Q95" s="52"/>
      <c r="R95" s="362"/>
      <c r="S95" s="363"/>
      <c r="T95" s="362"/>
      <c r="U95" s="364"/>
      <c r="V95" s="351"/>
      <c r="W95" s="351"/>
      <c r="X95" s="351"/>
      <c r="Y95" s="358"/>
      <c r="Z95" s="359"/>
      <c r="AA95" s="360"/>
      <c r="AB95" s="361"/>
      <c r="AC95" s="361"/>
      <c r="AD95" s="51"/>
      <c r="AE95" s="52"/>
      <c r="AF95" s="362"/>
      <c r="AG95" s="363"/>
      <c r="AH95" s="362"/>
      <c r="AI95" s="364"/>
      <c r="AJ95" s="351"/>
      <c r="AK95" s="351"/>
      <c r="AL95" s="351"/>
      <c r="AM95" s="358"/>
      <c r="AN95" s="359"/>
      <c r="AO95" s="360"/>
      <c r="AP95" s="361"/>
      <c r="AQ95" s="361"/>
      <c r="AR95" s="51"/>
      <c r="AS95" s="52"/>
      <c r="AT95" s="362"/>
      <c r="AU95" s="363"/>
      <c r="AV95" s="362"/>
      <c r="AW95" s="364"/>
      <c r="AX95" s="351"/>
      <c r="AY95" s="351"/>
      <c r="AZ95" s="351"/>
      <c r="BA95" s="358"/>
      <c r="BB95" s="359"/>
      <c r="BC95" s="360"/>
      <c r="BD95" s="361"/>
      <c r="BE95" s="361"/>
      <c r="BF95" s="51"/>
      <c r="BG95" s="52"/>
      <c r="BH95" s="362"/>
      <c r="BI95" s="363"/>
      <c r="BJ95" s="362"/>
      <c r="BK95" s="364"/>
      <c r="BL95" s="351"/>
      <c r="BM95" s="351"/>
      <c r="BN95" s="351"/>
      <c r="BO95" s="358"/>
      <c r="BP95" s="359"/>
      <c r="BQ95" s="360"/>
      <c r="BR95" s="361"/>
      <c r="BS95" s="361"/>
      <c r="BT95" s="51"/>
      <c r="BU95" s="52"/>
      <c r="BV95" s="362"/>
      <c r="BW95" s="363"/>
      <c r="BX95" s="362"/>
      <c r="BY95" s="364"/>
      <c r="BZ95" s="351"/>
      <c r="CA95" s="351"/>
      <c r="CB95" s="351"/>
      <c r="CC95" s="358"/>
      <c r="CD95" s="359"/>
      <c r="CE95" s="360"/>
      <c r="CF95" s="361"/>
      <c r="CG95" s="361"/>
      <c r="CH95" s="51"/>
      <c r="CI95" s="52"/>
      <c r="CJ95" s="362"/>
      <c r="CK95" s="363"/>
      <c r="CL95" s="362"/>
      <c r="CM95" s="364"/>
      <c r="CN95" s="351"/>
      <c r="CO95" s="351"/>
      <c r="CP95" s="351"/>
      <c r="CQ95" s="358"/>
      <c r="CR95" s="359"/>
      <c r="CS95" s="360"/>
      <c r="CT95" s="361"/>
      <c r="CU95" s="361"/>
      <c r="CV95" s="51"/>
      <c r="CW95" s="52"/>
      <c r="CX95" s="362"/>
      <c r="CY95" s="363"/>
      <c r="CZ95" s="362"/>
      <c r="DA95" s="364"/>
      <c r="DB95" s="351"/>
      <c r="DC95" s="351"/>
      <c r="DD95" s="351"/>
      <c r="DE95" s="358"/>
      <c r="DF95" s="359"/>
      <c r="DG95" s="360"/>
      <c r="DH95" s="361"/>
      <c r="DI95" s="361"/>
      <c r="DJ95" s="51"/>
      <c r="DK95" s="52"/>
      <c r="DL95" s="362"/>
      <c r="DM95" s="363"/>
      <c r="DN95" s="362"/>
      <c r="DO95" s="364"/>
      <c r="DP95" s="351"/>
      <c r="DQ95" s="351"/>
      <c r="DR95" s="351"/>
      <c r="DS95" s="358"/>
      <c r="DT95" s="359"/>
      <c r="DU95" s="360"/>
      <c r="DV95" s="361"/>
      <c r="DW95" s="361"/>
      <c r="DX95" s="51"/>
      <c r="DY95" s="52"/>
      <c r="DZ95" s="362"/>
      <c r="EA95" s="363"/>
      <c r="EB95" s="362"/>
      <c r="EC95" s="364"/>
      <c r="ED95" s="351"/>
      <c r="EE95" s="351"/>
      <c r="EF95" s="351"/>
      <c r="EG95" s="358"/>
      <c r="EH95" s="359"/>
      <c r="EI95" s="360"/>
      <c r="EJ95" s="361"/>
      <c r="EK95" s="361"/>
      <c r="EL95" s="51"/>
      <c r="EM95" s="52"/>
      <c r="EN95" s="362"/>
      <c r="EO95" s="363"/>
      <c r="EP95" s="362"/>
      <c r="EQ95" s="364"/>
      <c r="ER95" s="351"/>
      <c r="ES95" s="351"/>
      <c r="ET95" s="351"/>
      <c r="EU95" s="358"/>
      <c r="EV95" s="359"/>
      <c r="EW95" s="360"/>
      <c r="EX95" s="361"/>
      <c r="EY95" s="361"/>
      <c r="EZ95" s="51"/>
      <c r="FA95" s="52"/>
      <c r="FB95" s="362"/>
      <c r="FC95" s="363"/>
      <c r="FD95" s="362"/>
      <c r="FE95" s="364"/>
      <c r="FF95" s="351"/>
      <c r="FG95" s="351"/>
      <c r="FH95" s="351"/>
      <c r="FI95" s="358"/>
      <c r="FJ95" s="359"/>
      <c r="FK95" s="360"/>
      <c r="FL95" s="361"/>
      <c r="FM95" s="361"/>
      <c r="FN95" s="51"/>
      <c r="FO95" s="52"/>
      <c r="FP95" s="362"/>
      <c r="FQ95" s="363"/>
      <c r="FR95" s="362"/>
      <c r="FS95" s="364"/>
      <c r="FT95" s="351"/>
      <c r="FU95" s="351"/>
      <c r="FV95" s="351"/>
      <c r="FW95" s="358"/>
      <c r="FX95" s="359"/>
      <c r="FY95" s="360"/>
      <c r="FZ95" s="361"/>
      <c r="GA95" s="361"/>
      <c r="GB95" s="51"/>
      <c r="GC95" s="52"/>
      <c r="GD95" s="362"/>
      <c r="GE95" s="363"/>
      <c r="GF95" s="362"/>
      <c r="GG95" s="364"/>
      <c r="GH95" s="351"/>
      <c r="GI95" s="351"/>
      <c r="GJ95" s="351"/>
      <c r="GK95" s="358"/>
      <c r="GL95" s="359"/>
      <c r="GM95" s="360"/>
      <c r="GN95" s="361"/>
      <c r="GO95" s="361"/>
      <c r="GP95" s="51"/>
      <c r="GQ95" s="52"/>
      <c r="GR95" s="362"/>
      <c r="GS95" s="363"/>
      <c r="GT95" s="362"/>
      <c r="GU95" s="364"/>
      <c r="GV95" s="351"/>
      <c r="GW95" s="351"/>
      <c r="GX95" s="351"/>
      <c r="GY95" s="358"/>
      <c r="GZ95" s="359"/>
      <c r="HA95" s="360"/>
      <c r="HB95" s="361"/>
      <c r="HC95" s="361"/>
      <c r="HD95" s="51"/>
      <c r="HE95" s="52"/>
      <c r="HF95" s="362"/>
      <c r="HG95" s="363"/>
      <c r="HH95" s="362"/>
      <c r="HI95" s="364"/>
      <c r="HJ95" s="351"/>
      <c r="HK95" s="351"/>
      <c r="HL95" s="351"/>
      <c r="HM95" s="358"/>
      <c r="HN95" s="359"/>
      <c r="HO95" s="360"/>
      <c r="HP95" s="361"/>
      <c r="HQ95" s="361"/>
      <c r="HR95" s="51"/>
      <c r="HS95" s="52"/>
      <c r="HT95" s="362"/>
      <c r="HU95" s="363"/>
      <c r="HV95" s="362"/>
      <c r="HW95" s="364"/>
      <c r="HX95" s="351"/>
      <c r="HY95" s="351"/>
      <c r="HZ95" s="351"/>
      <c r="IA95" s="358"/>
      <c r="IB95" s="359"/>
      <c r="IC95" s="360"/>
      <c r="ID95" s="361"/>
      <c r="IE95" s="361"/>
      <c r="IF95" s="51"/>
      <c r="IG95" s="52"/>
      <c r="IH95" s="362"/>
      <c r="II95" s="363"/>
      <c r="IJ95" s="362"/>
      <c r="IK95" s="364"/>
      <c r="IL95" s="351"/>
      <c r="IM95" s="351"/>
      <c r="IN95" s="351"/>
      <c r="IO95" s="358"/>
      <c r="IP95" s="359"/>
      <c r="IQ95" s="360"/>
      <c r="IR95" s="361"/>
    </row>
    <row r="96" spans="1:252" s="351" customFormat="1">
      <c r="A96" s="5"/>
      <c r="B96" s="70"/>
      <c r="C96" s="394" t="s">
        <v>57</v>
      </c>
      <c r="D96" s="395"/>
      <c r="E96" s="396"/>
      <c r="F96" s="396"/>
      <c r="G96" s="396"/>
    </row>
    <row r="97" spans="1:252" s="351" customFormat="1">
      <c r="A97" s="5"/>
      <c r="B97" s="70"/>
      <c r="C97" s="397" t="s">
        <v>58</v>
      </c>
      <c r="D97" s="398"/>
      <c r="E97" s="399"/>
      <c r="F97" s="399"/>
      <c r="G97" s="399"/>
    </row>
    <row r="98" spans="1:252" s="351" customFormat="1">
      <c r="A98" s="5"/>
      <c r="B98" s="70"/>
      <c r="C98" s="397" t="s">
        <v>59</v>
      </c>
      <c r="D98" s="398"/>
      <c r="E98" s="399"/>
      <c r="F98" s="399"/>
      <c r="G98" s="399"/>
    </row>
    <row r="99" spans="1:252" s="351" customFormat="1">
      <c r="A99" s="5"/>
      <c r="B99" s="70"/>
      <c r="C99" s="397" t="s">
        <v>60</v>
      </c>
      <c r="D99" s="398"/>
      <c r="E99" s="399"/>
      <c r="F99" s="399"/>
      <c r="G99" s="399"/>
    </row>
    <row r="100" spans="1:252" s="357" customFormat="1" ht="16.5">
      <c r="A100" s="405"/>
      <c r="B100" s="406"/>
      <c r="C100" s="403"/>
      <c r="D100" s="407"/>
      <c r="E100" s="408"/>
      <c r="F100" s="409"/>
      <c r="G100" s="409"/>
    </row>
    <row r="101" spans="1:252" s="365" customFormat="1">
      <c r="A101" s="384" t="s">
        <v>64</v>
      </c>
      <c r="B101" s="389" t="s">
        <v>109</v>
      </c>
      <c r="C101" s="390" t="s">
        <v>110</v>
      </c>
      <c r="D101" s="4"/>
      <c r="E101" s="4"/>
      <c r="F101" s="4"/>
      <c r="G101" s="4"/>
      <c r="H101" s="351"/>
      <c r="I101" s="351"/>
      <c r="J101" s="351"/>
      <c r="K101" s="358"/>
      <c r="L101" s="359"/>
      <c r="M101" s="360"/>
      <c r="N101" s="361"/>
      <c r="O101" s="361"/>
      <c r="P101" s="51"/>
      <c r="Q101" s="52"/>
      <c r="R101" s="362"/>
      <c r="S101" s="363"/>
      <c r="T101" s="362"/>
      <c r="U101" s="364"/>
      <c r="V101" s="351"/>
      <c r="W101" s="351"/>
      <c r="X101" s="351"/>
      <c r="Y101" s="358"/>
      <c r="Z101" s="359"/>
      <c r="AA101" s="360"/>
      <c r="AB101" s="361"/>
      <c r="AC101" s="361"/>
      <c r="AD101" s="51"/>
      <c r="AE101" s="52"/>
      <c r="AF101" s="362"/>
      <c r="AG101" s="363"/>
      <c r="AH101" s="362"/>
      <c r="AI101" s="364"/>
      <c r="AJ101" s="351"/>
      <c r="AK101" s="351"/>
      <c r="AL101" s="351"/>
      <c r="AM101" s="358"/>
      <c r="AN101" s="359"/>
      <c r="AO101" s="360"/>
      <c r="AP101" s="361"/>
      <c r="AQ101" s="361"/>
      <c r="AR101" s="51"/>
      <c r="AS101" s="52"/>
      <c r="AT101" s="362"/>
      <c r="AU101" s="363"/>
      <c r="AV101" s="362"/>
      <c r="AW101" s="364"/>
      <c r="AX101" s="351"/>
      <c r="AY101" s="351"/>
      <c r="AZ101" s="351"/>
      <c r="BA101" s="358"/>
      <c r="BB101" s="359"/>
      <c r="BC101" s="360"/>
      <c r="BD101" s="361"/>
      <c r="BE101" s="361"/>
      <c r="BF101" s="51"/>
      <c r="BG101" s="52"/>
      <c r="BH101" s="362"/>
      <c r="BI101" s="363"/>
      <c r="BJ101" s="362"/>
      <c r="BK101" s="364"/>
      <c r="BL101" s="351"/>
      <c r="BM101" s="351"/>
      <c r="BN101" s="351"/>
      <c r="BO101" s="358"/>
      <c r="BP101" s="359"/>
      <c r="BQ101" s="360"/>
      <c r="BR101" s="361"/>
      <c r="BS101" s="361"/>
      <c r="BT101" s="51"/>
      <c r="BU101" s="52"/>
      <c r="BV101" s="362"/>
      <c r="BW101" s="363"/>
      <c r="BX101" s="362"/>
      <c r="BY101" s="364"/>
      <c r="BZ101" s="351"/>
      <c r="CA101" s="351"/>
      <c r="CB101" s="351"/>
      <c r="CC101" s="358"/>
      <c r="CD101" s="359"/>
      <c r="CE101" s="360"/>
      <c r="CF101" s="361"/>
      <c r="CG101" s="361"/>
      <c r="CH101" s="51"/>
      <c r="CI101" s="52"/>
      <c r="CJ101" s="362"/>
      <c r="CK101" s="363"/>
      <c r="CL101" s="362"/>
      <c r="CM101" s="364"/>
      <c r="CN101" s="351"/>
      <c r="CO101" s="351"/>
      <c r="CP101" s="351"/>
      <c r="CQ101" s="358"/>
      <c r="CR101" s="359"/>
      <c r="CS101" s="360"/>
      <c r="CT101" s="361"/>
      <c r="CU101" s="361"/>
      <c r="CV101" s="51"/>
      <c r="CW101" s="52"/>
      <c r="CX101" s="362"/>
      <c r="CY101" s="363"/>
      <c r="CZ101" s="362"/>
      <c r="DA101" s="364"/>
      <c r="DB101" s="351"/>
      <c r="DC101" s="351"/>
      <c r="DD101" s="351"/>
      <c r="DE101" s="358"/>
      <c r="DF101" s="359"/>
      <c r="DG101" s="360"/>
      <c r="DH101" s="361"/>
      <c r="DI101" s="361"/>
      <c r="DJ101" s="51"/>
      <c r="DK101" s="52"/>
      <c r="DL101" s="362"/>
      <c r="DM101" s="363"/>
      <c r="DN101" s="362"/>
      <c r="DO101" s="364"/>
      <c r="DP101" s="351"/>
      <c r="DQ101" s="351"/>
      <c r="DR101" s="351"/>
      <c r="DS101" s="358"/>
      <c r="DT101" s="359"/>
      <c r="DU101" s="360"/>
      <c r="DV101" s="361"/>
      <c r="DW101" s="361"/>
      <c r="DX101" s="51"/>
      <c r="DY101" s="52"/>
      <c r="DZ101" s="362"/>
      <c r="EA101" s="363"/>
      <c r="EB101" s="362"/>
      <c r="EC101" s="364"/>
      <c r="ED101" s="351"/>
      <c r="EE101" s="351"/>
      <c r="EF101" s="351"/>
      <c r="EG101" s="358"/>
      <c r="EH101" s="359"/>
      <c r="EI101" s="360"/>
      <c r="EJ101" s="361"/>
      <c r="EK101" s="361"/>
      <c r="EL101" s="51"/>
      <c r="EM101" s="52"/>
      <c r="EN101" s="362"/>
      <c r="EO101" s="363"/>
      <c r="EP101" s="362"/>
      <c r="EQ101" s="364"/>
      <c r="ER101" s="351"/>
      <c r="ES101" s="351"/>
      <c r="ET101" s="351"/>
      <c r="EU101" s="358"/>
      <c r="EV101" s="359"/>
      <c r="EW101" s="360"/>
      <c r="EX101" s="361"/>
      <c r="EY101" s="361"/>
      <c r="EZ101" s="51"/>
      <c r="FA101" s="52"/>
      <c r="FB101" s="362"/>
      <c r="FC101" s="363"/>
      <c r="FD101" s="362"/>
      <c r="FE101" s="364"/>
      <c r="FF101" s="351"/>
      <c r="FG101" s="351"/>
      <c r="FH101" s="351"/>
      <c r="FI101" s="358"/>
      <c r="FJ101" s="359"/>
      <c r="FK101" s="360"/>
      <c r="FL101" s="361"/>
      <c r="FM101" s="361"/>
      <c r="FN101" s="51"/>
      <c r="FO101" s="52"/>
      <c r="FP101" s="362"/>
      <c r="FQ101" s="363"/>
      <c r="FR101" s="362"/>
      <c r="FS101" s="364"/>
      <c r="FT101" s="351"/>
      <c r="FU101" s="351"/>
      <c r="FV101" s="351"/>
      <c r="FW101" s="358"/>
      <c r="FX101" s="359"/>
      <c r="FY101" s="360"/>
      <c r="FZ101" s="361"/>
      <c r="GA101" s="361"/>
      <c r="GB101" s="51"/>
      <c r="GC101" s="52"/>
      <c r="GD101" s="362"/>
      <c r="GE101" s="363"/>
      <c r="GF101" s="362"/>
      <c r="GG101" s="364"/>
      <c r="GH101" s="351"/>
      <c r="GI101" s="351"/>
      <c r="GJ101" s="351"/>
      <c r="GK101" s="358"/>
      <c r="GL101" s="359"/>
      <c r="GM101" s="360"/>
      <c r="GN101" s="361"/>
      <c r="GO101" s="361"/>
      <c r="GP101" s="51"/>
      <c r="GQ101" s="52"/>
      <c r="GR101" s="362"/>
      <c r="GS101" s="363"/>
      <c r="GT101" s="362"/>
      <c r="GU101" s="364"/>
      <c r="GV101" s="351"/>
      <c r="GW101" s="351"/>
      <c r="GX101" s="351"/>
      <c r="GY101" s="358"/>
      <c r="GZ101" s="359"/>
      <c r="HA101" s="360"/>
      <c r="HB101" s="361"/>
      <c r="HC101" s="361"/>
      <c r="HD101" s="51"/>
      <c r="HE101" s="52"/>
      <c r="HF101" s="362"/>
      <c r="HG101" s="363"/>
      <c r="HH101" s="362"/>
      <c r="HI101" s="364"/>
      <c r="HJ101" s="351"/>
      <c r="HK101" s="351"/>
      <c r="HL101" s="351"/>
      <c r="HM101" s="358"/>
      <c r="HN101" s="359"/>
      <c r="HO101" s="360"/>
      <c r="HP101" s="361"/>
      <c r="HQ101" s="361"/>
      <c r="HR101" s="51"/>
      <c r="HS101" s="52"/>
      <c r="HT101" s="362"/>
      <c r="HU101" s="363"/>
      <c r="HV101" s="362"/>
      <c r="HW101" s="364"/>
      <c r="HX101" s="351"/>
      <c r="HY101" s="351"/>
      <c r="HZ101" s="351"/>
      <c r="IA101" s="358"/>
      <c r="IB101" s="359"/>
      <c r="IC101" s="360"/>
      <c r="ID101" s="361"/>
      <c r="IE101" s="361"/>
      <c r="IF101" s="51"/>
      <c r="IG101" s="52"/>
      <c r="IH101" s="362"/>
      <c r="II101" s="363"/>
      <c r="IJ101" s="362"/>
      <c r="IK101" s="364"/>
      <c r="IL101" s="351"/>
      <c r="IM101" s="351"/>
      <c r="IN101" s="351"/>
      <c r="IO101" s="358"/>
      <c r="IP101" s="359"/>
      <c r="IQ101" s="360"/>
      <c r="IR101" s="361"/>
    </row>
    <row r="102" spans="1:252" s="365" customFormat="1" ht="26.25">
      <c r="A102" s="384"/>
      <c r="B102" s="389"/>
      <c r="C102" s="390" t="s">
        <v>231</v>
      </c>
      <c r="D102" s="391"/>
      <c r="E102" s="55"/>
      <c r="F102" s="85"/>
      <c r="G102" s="85"/>
      <c r="H102" s="351"/>
      <c r="I102" s="351"/>
      <c r="J102" s="351"/>
      <c r="K102" s="358"/>
      <c r="L102" s="359"/>
      <c r="M102" s="360"/>
      <c r="N102" s="361"/>
      <c r="O102" s="361"/>
      <c r="P102" s="51"/>
      <c r="Q102" s="52"/>
      <c r="R102" s="362"/>
      <c r="S102" s="363"/>
      <c r="T102" s="362"/>
      <c r="U102" s="364"/>
      <c r="V102" s="351"/>
      <c r="W102" s="351"/>
      <c r="X102" s="351"/>
      <c r="Y102" s="358"/>
      <c r="Z102" s="359"/>
      <c r="AA102" s="360"/>
      <c r="AB102" s="361"/>
      <c r="AC102" s="361"/>
      <c r="AD102" s="51"/>
      <c r="AE102" s="52"/>
      <c r="AF102" s="362"/>
      <c r="AG102" s="363"/>
      <c r="AH102" s="362"/>
      <c r="AI102" s="364"/>
      <c r="AJ102" s="351"/>
      <c r="AK102" s="351"/>
      <c r="AL102" s="351"/>
      <c r="AM102" s="358"/>
      <c r="AN102" s="359"/>
      <c r="AO102" s="360"/>
      <c r="AP102" s="361"/>
      <c r="AQ102" s="361"/>
      <c r="AR102" s="51"/>
      <c r="AS102" s="52"/>
      <c r="AT102" s="362"/>
      <c r="AU102" s="363"/>
      <c r="AV102" s="362"/>
      <c r="AW102" s="364"/>
      <c r="AX102" s="351"/>
      <c r="AY102" s="351"/>
      <c r="AZ102" s="351"/>
      <c r="BA102" s="358"/>
      <c r="BB102" s="359"/>
      <c r="BC102" s="360"/>
      <c r="BD102" s="361"/>
      <c r="BE102" s="361"/>
      <c r="BF102" s="51"/>
      <c r="BG102" s="52"/>
      <c r="BH102" s="362"/>
      <c r="BI102" s="363"/>
      <c r="BJ102" s="362"/>
      <c r="BK102" s="364"/>
      <c r="BL102" s="351"/>
      <c r="BM102" s="351"/>
      <c r="BN102" s="351"/>
      <c r="BO102" s="358"/>
      <c r="BP102" s="359"/>
      <c r="BQ102" s="360"/>
      <c r="BR102" s="361"/>
      <c r="BS102" s="361"/>
      <c r="BT102" s="51"/>
      <c r="BU102" s="52"/>
      <c r="BV102" s="362"/>
      <c r="BW102" s="363"/>
      <c r="BX102" s="362"/>
      <c r="BY102" s="364"/>
      <c r="BZ102" s="351"/>
      <c r="CA102" s="351"/>
      <c r="CB102" s="351"/>
      <c r="CC102" s="358"/>
      <c r="CD102" s="359"/>
      <c r="CE102" s="360"/>
      <c r="CF102" s="361"/>
      <c r="CG102" s="361"/>
      <c r="CH102" s="51"/>
      <c r="CI102" s="52"/>
      <c r="CJ102" s="362"/>
      <c r="CK102" s="363"/>
      <c r="CL102" s="362"/>
      <c r="CM102" s="364"/>
      <c r="CN102" s="351"/>
      <c r="CO102" s="351"/>
      <c r="CP102" s="351"/>
      <c r="CQ102" s="358"/>
      <c r="CR102" s="359"/>
      <c r="CS102" s="360"/>
      <c r="CT102" s="361"/>
      <c r="CU102" s="361"/>
      <c r="CV102" s="51"/>
      <c r="CW102" s="52"/>
      <c r="CX102" s="362"/>
      <c r="CY102" s="363"/>
      <c r="CZ102" s="362"/>
      <c r="DA102" s="364"/>
      <c r="DB102" s="351"/>
      <c r="DC102" s="351"/>
      <c r="DD102" s="351"/>
      <c r="DE102" s="358"/>
      <c r="DF102" s="359"/>
      <c r="DG102" s="360"/>
      <c r="DH102" s="361"/>
      <c r="DI102" s="361"/>
      <c r="DJ102" s="51"/>
      <c r="DK102" s="52"/>
      <c r="DL102" s="362"/>
      <c r="DM102" s="363"/>
      <c r="DN102" s="362"/>
      <c r="DO102" s="364"/>
      <c r="DP102" s="351"/>
      <c r="DQ102" s="351"/>
      <c r="DR102" s="351"/>
      <c r="DS102" s="358"/>
      <c r="DT102" s="359"/>
      <c r="DU102" s="360"/>
      <c r="DV102" s="361"/>
      <c r="DW102" s="361"/>
      <c r="DX102" s="51"/>
      <c r="DY102" s="52"/>
      <c r="DZ102" s="362"/>
      <c r="EA102" s="363"/>
      <c r="EB102" s="362"/>
      <c r="EC102" s="364"/>
      <c r="ED102" s="351"/>
      <c r="EE102" s="351"/>
      <c r="EF102" s="351"/>
      <c r="EG102" s="358"/>
      <c r="EH102" s="359"/>
      <c r="EI102" s="360"/>
      <c r="EJ102" s="361"/>
      <c r="EK102" s="361"/>
      <c r="EL102" s="51"/>
      <c r="EM102" s="52"/>
      <c r="EN102" s="362"/>
      <c r="EO102" s="363"/>
      <c r="EP102" s="362"/>
      <c r="EQ102" s="364"/>
      <c r="ER102" s="351"/>
      <c r="ES102" s="351"/>
      <c r="ET102" s="351"/>
      <c r="EU102" s="358"/>
      <c r="EV102" s="359"/>
      <c r="EW102" s="360"/>
      <c r="EX102" s="361"/>
      <c r="EY102" s="361"/>
      <c r="EZ102" s="51"/>
      <c r="FA102" s="52"/>
      <c r="FB102" s="362"/>
      <c r="FC102" s="363"/>
      <c r="FD102" s="362"/>
      <c r="FE102" s="364"/>
      <c r="FF102" s="351"/>
      <c r="FG102" s="351"/>
      <c r="FH102" s="351"/>
      <c r="FI102" s="358"/>
      <c r="FJ102" s="359"/>
      <c r="FK102" s="360"/>
      <c r="FL102" s="361"/>
      <c r="FM102" s="361"/>
      <c r="FN102" s="51"/>
      <c r="FO102" s="52"/>
      <c r="FP102" s="362"/>
      <c r="FQ102" s="363"/>
      <c r="FR102" s="362"/>
      <c r="FS102" s="364"/>
      <c r="FT102" s="351"/>
      <c r="FU102" s="351"/>
      <c r="FV102" s="351"/>
      <c r="FW102" s="358"/>
      <c r="FX102" s="359"/>
      <c r="FY102" s="360"/>
      <c r="FZ102" s="361"/>
      <c r="GA102" s="361"/>
      <c r="GB102" s="51"/>
      <c r="GC102" s="52"/>
      <c r="GD102" s="362"/>
      <c r="GE102" s="363"/>
      <c r="GF102" s="362"/>
      <c r="GG102" s="364"/>
      <c r="GH102" s="351"/>
      <c r="GI102" s="351"/>
      <c r="GJ102" s="351"/>
      <c r="GK102" s="358"/>
      <c r="GL102" s="359"/>
      <c r="GM102" s="360"/>
      <c r="GN102" s="361"/>
      <c r="GO102" s="361"/>
      <c r="GP102" s="51"/>
      <c r="GQ102" s="52"/>
      <c r="GR102" s="362"/>
      <c r="GS102" s="363"/>
      <c r="GT102" s="362"/>
      <c r="GU102" s="364"/>
      <c r="GV102" s="351"/>
      <c r="GW102" s="351"/>
      <c r="GX102" s="351"/>
      <c r="GY102" s="358"/>
      <c r="GZ102" s="359"/>
      <c r="HA102" s="360"/>
      <c r="HB102" s="361"/>
      <c r="HC102" s="361"/>
      <c r="HD102" s="51"/>
      <c r="HE102" s="52"/>
      <c r="HF102" s="362"/>
      <c r="HG102" s="363"/>
      <c r="HH102" s="362"/>
      <c r="HI102" s="364"/>
      <c r="HJ102" s="351"/>
      <c r="HK102" s="351"/>
      <c r="HL102" s="351"/>
      <c r="HM102" s="358"/>
      <c r="HN102" s="359"/>
      <c r="HO102" s="360"/>
      <c r="HP102" s="361"/>
      <c r="HQ102" s="361"/>
      <c r="HR102" s="51"/>
      <c r="HS102" s="52"/>
      <c r="HT102" s="362"/>
      <c r="HU102" s="363"/>
      <c r="HV102" s="362"/>
      <c r="HW102" s="364"/>
      <c r="HX102" s="351"/>
      <c r="HY102" s="351"/>
      <c r="HZ102" s="351"/>
      <c r="IA102" s="358"/>
      <c r="IB102" s="359"/>
      <c r="IC102" s="360"/>
      <c r="ID102" s="361"/>
      <c r="IE102" s="361"/>
      <c r="IF102" s="51"/>
      <c r="IG102" s="52"/>
      <c r="IH102" s="362"/>
      <c r="II102" s="363"/>
      <c r="IJ102" s="362"/>
      <c r="IK102" s="364"/>
      <c r="IL102" s="351"/>
      <c r="IM102" s="351"/>
      <c r="IN102" s="351"/>
      <c r="IO102" s="358"/>
      <c r="IP102" s="359"/>
      <c r="IQ102" s="360"/>
      <c r="IR102" s="361"/>
    </row>
    <row r="103" spans="1:252" s="365" customFormat="1" ht="39.75" customHeight="1">
      <c r="A103" s="384"/>
      <c r="B103" s="385"/>
      <c r="C103" s="393" t="s">
        <v>232</v>
      </c>
      <c r="D103" s="387"/>
      <c r="E103" s="388"/>
      <c r="F103" s="377"/>
      <c r="G103" s="46"/>
      <c r="H103" s="351"/>
      <c r="I103" s="351"/>
      <c r="J103" s="351"/>
      <c r="K103" s="358"/>
      <c r="L103" s="359"/>
      <c r="M103" s="360"/>
      <c r="N103" s="361"/>
      <c r="O103" s="361"/>
      <c r="P103" s="51"/>
      <c r="Q103" s="52"/>
      <c r="R103" s="362"/>
      <c r="S103" s="363"/>
      <c r="T103" s="362"/>
      <c r="U103" s="364"/>
      <c r="V103" s="351"/>
      <c r="W103" s="351"/>
      <c r="X103" s="351"/>
      <c r="Y103" s="358"/>
      <c r="Z103" s="359"/>
      <c r="AA103" s="360"/>
      <c r="AB103" s="361"/>
      <c r="AC103" s="361"/>
      <c r="AD103" s="51"/>
      <c r="AE103" s="52"/>
      <c r="AF103" s="362"/>
      <c r="AG103" s="363"/>
      <c r="AH103" s="362"/>
      <c r="AI103" s="364"/>
      <c r="AJ103" s="351"/>
      <c r="AK103" s="351"/>
      <c r="AL103" s="351"/>
      <c r="AM103" s="358"/>
      <c r="AN103" s="359"/>
      <c r="AO103" s="360"/>
      <c r="AP103" s="361"/>
      <c r="AQ103" s="361"/>
      <c r="AR103" s="51"/>
      <c r="AS103" s="52"/>
      <c r="AT103" s="362"/>
      <c r="AU103" s="363"/>
      <c r="AV103" s="362"/>
      <c r="AW103" s="364"/>
      <c r="AX103" s="351"/>
      <c r="AY103" s="351"/>
      <c r="AZ103" s="351"/>
      <c r="BA103" s="358"/>
      <c r="BB103" s="359"/>
      <c r="BC103" s="360"/>
      <c r="BD103" s="361"/>
      <c r="BE103" s="361"/>
      <c r="BF103" s="51"/>
      <c r="BG103" s="52"/>
      <c r="BH103" s="362"/>
      <c r="BI103" s="363"/>
      <c r="BJ103" s="362"/>
      <c r="BK103" s="364"/>
      <c r="BL103" s="351"/>
      <c r="BM103" s="351"/>
      <c r="BN103" s="351"/>
      <c r="BO103" s="358"/>
      <c r="BP103" s="359"/>
      <c r="BQ103" s="360"/>
      <c r="BR103" s="361"/>
      <c r="BS103" s="361"/>
      <c r="BT103" s="51"/>
      <c r="BU103" s="52"/>
      <c r="BV103" s="362"/>
      <c r="BW103" s="363"/>
      <c r="BX103" s="362"/>
      <c r="BY103" s="364"/>
      <c r="BZ103" s="351"/>
      <c r="CA103" s="351"/>
      <c r="CB103" s="351"/>
      <c r="CC103" s="358"/>
      <c r="CD103" s="359"/>
      <c r="CE103" s="360"/>
      <c r="CF103" s="361"/>
      <c r="CG103" s="361"/>
      <c r="CH103" s="51"/>
      <c r="CI103" s="52"/>
      <c r="CJ103" s="362"/>
      <c r="CK103" s="363"/>
      <c r="CL103" s="362"/>
      <c r="CM103" s="364"/>
      <c r="CN103" s="351"/>
      <c r="CO103" s="351"/>
      <c r="CP103" s="351"/>
      <c r="CQ103" s="358"/>
      <c r="CR103" s="359"/>
      <c r="CS103" s="360"/>
      <c r="CT103" s="361"/>
      <c r="CU103" s="361"/>
      <c r="CV103" s="51"/>
      <c r="CW103" s="52"/>
      <c r="CX103" s="362"/>
      <c r="CY103" s="363"/>
      <c r="CZ103" s="362"/>
      <c r="DA103" s="364"/>
      <c r="DB103" s="351"/>
      <c r="DC103" s="351"/>
      <c r="DD103" s="351"/>
      <c r="DE103" s="358"/>
      <c r="DF103" s="359"/>
      <c r="DG103" s="360"/>
      <c r="DH103" s="361"/>
      <c r="DI103" s="361"/>
      <c r="DJ103" s="51"/>
      <c r="DK103" s="52"/>
      <c r="DL103" s="362"/>
      <c r="DM103" s="363"/>
      <c r="DN103" s="362"/>
      <c r="DO103" s="364"/>
      <c r="DP103" s="351"/>
      <c r="DQ103" s="351"/>
      <c r="DR103" s="351"/>
      <c r="DS103" s="358"/>
      <c r="DT103" s="359"/>
      <c r="DU103" s="360"/>
      <c r="DV103" s="361"/>
      <c r="DW103" s="361"/>
      <c r="DX103" s="51"/>
      <c r="DY103" s="52"/>
      <c r="DZ103" s="362"/>
      <c r="EA103" s="363"/>
      <c r="EB103" s="362"/>
      <c r="EC103" s="364"/>
      <c r="ED103" s="351"/>
      <c r="EE103" s="351"/>
      <c r="EF103" s="351"/>
      <c r="EG103" s="358"/>
      <c r="EH103" s="359"/>
      <c r="EI103" s="360"/>
      <c r="EJ103" s="361"/>
      <c r="EK103" s="361"/>
      <c r="EL103" s="51"/>
      <c r="EM103" s="52"/>
      <c r="EN103" s="362"/>
      <c r="EO103" s="363"/>
      <c r="EP103" s="362"/>
      <c r="EQ103" s="364"/>
      <c r="ER103" s="351"/>
      <c r="ES103" s="351"/>
      <c r="ET103" s="351"/>
      <c r="EU103" s="358"/>
      <c r="EV103" s="359"/>
      <c r="EW103" s="360"/>
      <c r="EX103" s="361"/>
      <c r="EY103" s="361"/>
      <c r="EZ103" s="51"/>
      <c r="FA103" s="52"/>
      <c r="FB103" s="362"/>
      <c r="FC103" s="363"/>
      <c r="FD103" s="362"/>
      <c r="FE103" s="364"/>
      <c r="FF103" s="351"/>
      <c r="FG103" s="351"/>
      <c r="FH103" s="351"/>
      <c r="FI103" s="358"/>
      <c r="FJ103" s="359"/>
      <c r="FK103" s="360"/>
      <c r="FL103" s="361"/>
      <c r="FM103" s="361"/>
      <c r="FN103" s="51"/>
      <c r="FO103" s="52"/>
      <c r="FP103" s="362"/>
      <c r="FQ103" s="363"/>
      <c r="FR103" s="362"/>
      <c r="FS103" s="364"/>
      <c r="FT103" s="351"/>
      <c r="FU103" s="351"/>
      <c r="FV103" s="351"/>
      <c r="FW103" s="358"/>
      <c r="FX103" s="359"/>
      <c r="FY103" s="360"/>
      <c r="FZ103" s="361"/>
      <c r="GA103" s="361"/>
      <c r="GB103" s="51"/>
      <c r="GC103" s="52"/>
      <c r="GD103" s="362"/>
      <c r="GE103" s="363"/>
      <c r="GF103" s="362"/>
      <c r="GG103" s="364"/>
      <c r="GH103" s="351"/>
      <c r="GI103" s="351"/>
      <c r="GJ103" s="351"/>
      <c r="GK103" s="358"/>
      <c r="GL103" s="359"/>
      <c r="GM103" s="360"/>
      <c r="GN103" s="361"/>
      <c r="GO103" s="361"/>
      <c r="GP103" s="51"/>
      <c r="GQ103" s="52"/>
      <c r="GR103" s="362"/>
      <c r="GS103" s="363"/>
      <c r="GT103" s="362"/>
      <c r="GU103" s="364"/>
      <c r="GV103" s="351"/>
      <c r="GW103" s="351"/>
      <c r="GX103" s="351"/>
      <c r="GY103" s="358"/>
      <c r="GZ103" s="359"/>
      <c r="HA103" s="360"/>
      <c r="HB103" s="361"/>
      <c r="HC103" s="361"/>
      <c r="HD103" s="51"/>
      <c r="HE103" s="52"/>
      <c r="HF103" s="362"/>
      <c r="HG103" s="363"/>
      <c r="HH103" s="362"/>
      <c r="HI103" s="364"/>
      <c r="HJ103" s="351"/>
      <c r="HK103" s="351"/>
      <c r="HL103" s="351"/>
      <c r="HM103" s="358"/>
      <c r="HN103" s="359"/>
      <c r="HO103" s="360"/>
      <c r="HP103" s="361"/>
      <c r="HQ103" s="361"/>
      <c r="HR103" s="51"/>
      <c r="HS103" s="52"/>
      <c r="HT103" s="362"/>
      <c r="HU103" s="363"/>
      <c r="HV103" s="362"/>
      <c r="HW103" s="364"/>
      <c r="HX103" s="351"/>
      <c r="HY103" s="351"/>
      <c r="HZ103" s="351"/>
      <c r="IA103" s="358"/>
      <c r="IB103" s="359"/>
      <c r="IC103" s="360"/>
      <c r="ID103" s="361"/>
      <c r="IE103" s="361"/>
      <c r="IF103" s="51"/>
      <c r="IG103" s="52"/>
      <c r="IH103" s="362"/>
      <c r="II103" s="363"/>
      <c r="IJ103" s="362"/>
      <c r="IK103" s="364"/>
      <c r="IL103" s="351"/>
      <c r="IM103" s="351"/>
      <c r="IN103" s="351"/>
      <c r="IO103" s="358"/>
      <c r="IP103" s="359"/>
      <c r="IQ103" s="360"/>
      <c r="IR103" s="361"/>
    </row>
    <row r="104" spans="1:252" s="365" customFormat="1" ht="12.75">
      <c r="A104" s="384"/>
      <c r="B104" s="385"/>
      <c r="C104" s="393" t="s">
        <v>75</v>
      </c>
      <c r="D104" s="387"/>
      <c r="E104" s="388"/>
      <c r="F104" s="377"/>
      <c r="G104" s="46"/>
      <c r="H104" s="351"/>
      <c r="I104" s="351"/>
      <c r="J104" s="351"/>
      <c r="K104" s="358"/>
      <c r="L104" s="359"/>
      <c r="M104" s="360"/>
      <c r="N104" s="361"/>
      <c r="O104" s="361"/>
      <c r="P104" s="51"/>
      <c r="Q104" s="52"/>
      <c r="R104" s="362"/>
      <c r="S104" s="363"/>
      <c r="T104" s="362"/>
      <c r="U104" s="364"/>
      <c r="V104" s="351"/>
      <c r="W104" s="351"/>
      <c r="X104" s="351"/>
      <c r="Y104" s="358"/>
      <c r="Z104" s="359"/>
      <c r="AA104" s="360"/>
      <c r="AB104" s="361"/>
      <c r="AC104" s="361"/>
      <c r="AD104" s="51"/>
      <c r="AE104" s="52"/>
      <c r="AF104" s="362"/>
      <c r="AG104" s="363"/>
      <c r="AH104" s="362"/>
      <c r="AI104" s="364"/>
      <c r="AJ104" s="351"/>
      <c r="AK104" s="351"/>
      <c r="AL104" s="351"/>
      <c r="AM104" s="358"/>
      <c r="AN104" s="359"/>
      <c r="AO104" s="360"/>
      <c r="AP104" s="361"/>
      <c r="AQ104" s="361"/>
      <c r="AR104" s="51"/>
      <c r="AS104" s="52"/>
      <c r="AT104" s="362"/>
      <c r="AU104" s="363"/>
      <c r="AV104" s="362"/>
      <c r="AW104" s="364"/>
      <c r="AX104" s="351"/>
      <c r="AY104" s="351"/>
      <c r="AZ104" s="351"/>
      <c r="BA104" s="358"/>
      <c r="BB104" s="359"/>
      <c r="BC104" s="360"/>
      <c r="BD104" s="361"/>
      <c r="BE104" s="361"/>
      <c r="BF104" s="51"/>
      <c r="BG104" s="52"/>
      <c r="BH104" s="362"/>
      <c r="BI104" s="363"/>
      <c r="BJ104" s="362"/>
      <c r="BK104" s="364"/>
      <c r="BL104" s="351"/>
      <c r="BM104" s="351"/>
      <c r="BN104" s="351"/>
      <c r="BO104" s="358"/>
      <c r="BP104" s="359"/>
      <c r="BQ104" s="360"/>
      <c r="BR104" s="361"/>
      <c r="BS104" s="361"/>
      <c r="BT104" s="51"/>
      <c r="BU104" s="52"/>
      <c r="BV104" s="362"/>
      <c r="BW104" s="363"/>
      <c r="BX104" s="362"/>
      <c r="BY104" s="364"/>
      <c r="BZ104" s="351"/>
      <c r="CA104" s="351"/>
      <c r="CB104" s="351"/>
      <c r="CC104" s="358"/>
      <c r="CD104" s="359"/>
      <c r="CE104" s="360"/>
      <c r="CF104" s="361"/>
      <c r="CG104" s="361"/>
      <c r="CH104" s="51"/>
      <c r="CI104" s="52"/>
      <c r="CJ104" s="362"/>
      <c r="CK104" s="363"/>
      <c r="CL104" s="362"/>
      <c r="CM104" s="364"/>
      <c r="CN104" s="351"/>
      <c r="CO104" s="351"/>
      <c r="CP104" s="351"/>
      <c r="CQ104" s="358"/>
      <c r="CR104" s="359"/>
      <c r="CS104" s="360"/>
      <c r="CT104" s="361"/>
      <c r="CU104" s="361"/>
      <c r="CV104" s="51"/>
      <c r="CW104" s="52"/>
      <c r="CX104" s="362"/>
      <c r="CY104" s="363"/>
      <c r="CZ104" s="362"/>
      <c r="DA104" s="364"/>
      <c r="DB104" s="351"/>
      <c r="DC104" s="351"/>
      <c r="DD104" s="351"/>
      <c r="DE104" s="358"/>
      <c r="DF104" s="359"/>
      <c r="DG104" s="360"/>
      <c r="DH104" s="361"/>
      <c r="DI104" s="361"/>
      <c r="DJ104" s="51"/>
      <c r="DK104" s="52"/>
      <c r="DL104" s="362"/>
      <c r="DM104" s="363"/>
      <c r="DN104" s="362"/>
      <c r="DO104" s="364"/>
      <c r="DP104" s="351"/>
      <c r="DQ104" s="351"/>
      <c r="DR104" s="351"/>
      <c r="DS104" s="358"/>
      <c r="DT104" s="359"/>
      <c r="DU104" s="360"/>
      <c r="DV104" s="361"/>
      <c r="DW104" s="361"/>
      <c r="DX104" s="51"/>
      <c r="DY104" s="52"/>
      <c r="DZ104" s="362"/>
      <c r="EA104" s="363"/>
      <c r="EB104" s="362"/>
      <c r="EC104" s="364"/>
      <c r="ED104" s="351"/>
      <c r="EE104" s="351"/>
      <c r="EF104" s="351"/>
      <c r="EG104" s="358"/>
      <c r="EH104" s="359"/>
      <c r="EI104" s="360"/>
      <c r="EJ104" s="361"/>
      <c r="EK104" s="361"/>
      <c r="EL104" s="51"/>
      <c r="EM104" s="52"/>
      <c r="EN104" s="362"/>
      <c r="EO104" s="363"/>
      <c r="EP104" s="362"/>
      <c r="EQ104" s="364"/>
      <c r="ER104" s="351"/>
      <c r="ES104" s="351"/>
      <c r="ET104" s="351"/>
      <c r="EU104" s="358"/>
      <c r="EV104" s="359"/>
      <c r="EW104" s="360"/>
      <c r="EX104" s="361"/>
      <c r="EY104" s="361"/>
      <c r="EZ104" s="51"/>
      <c r="FA104" s="52"/>
      <c r="FB104" s="362"/>
      <c r="FC104" s="363"/>
      <c r="FD104" s="362"/>
      <c r="FE104" s="364"/>
      <c r="FF104" s="351"/>
      <c r="FG104" s="351"/>
      <c r="FH104" s="351"/>
      <c r="FI104" s="358"/>
      <c r="FJ104" s="359"/>
      <c r="FK104" s="360"/>
      <c r="FL104" s="361"/>
      <c r="FM104" s="361"/>
      <c r="FN104" s="51"/>
      <c r="FO104" s="52"/>
      <c r="FP104" s="362"/>
      <c r="FQ104" s="363"/>
      <c r="FR104" s="362"/>
      <c r="FS104" s="364"/>
      <c r="FT104" s="351"/>
      <c r="FU104" s="351"/>
      <c r="FV104" s="351"/>
      <c r="FW104" s="358"/>
      <c r="FX104" s="359"/>
      <c r="FY104" s="360"/>
      <c r="FZ104" s="361"/>
      <c r="GA104" s="361"/>
      <c r="GB104" s="51"/>
      <c r="GC104" s="52"/>
      <c r="GD104" s="362"/>
      <c r="GE104" s="363"/>
      <c r="GF104" s="362"/>
      <c r="GG104" s="364"/>
      <c r="GH104" s="351"/>
      <c r="GI104" s="351"/>
      <c r="GJ104" s="351"/>
      <c r="GK104" s="358"/>
      <c r="GL104" s="359"/>
      <c r="GM104" s="360"/>
      <c r="GN104" s="361"/>
      <c r="GO104" s="361"/>
      <c r="GP104" s="51"/>
      <c r="GQ104" s="52"/>
      <c r="GR104" s="362"/>
      <c r="GS104" s="363"/>
      <c r="GT104" s="362"/>
      <c r="GU104" s="364"/>
      <c r="GV104" s="351"/>
      <c r="GW104" s="351"/>
      <c r="GX104" s="351"/>
      <c r="GY104" s="358"/>
      <c r="GZ104" s="359"/>
      <c r="HA104" s="360"/>
      <c r="HB104" s="361"/>
      <c r="HC104" s="361"/>
      <c r="HD104" s="51"/>
      <c r="HE104" s="52"/>
      <c r="HF104" s="362"/>
      <c r="HG104" s="363"/>
      <c r="HH104" s="362"/>
      <c r="HI104" s="364"/>
      <c r="HJ104" s="351"/>
      <c r="HK104" s="351"/>
      <c r="HL104" s="351"/>
      <c r="HM104" s="358"/>
      <c r="HN104" s="359"/>
      <c r="HO104" s="360"/>
      <c r="HP104" s="361"/>
      <c r="HQ104" s="361"/>
      <c r="HR104" s="51"/>
      <c r="HS104" s="52"/>
      <c r="HT104" s="362"/>
      <c r="HU104" s="363"/>
      <c r="HV104" s="362"/>
      <c r="HW104" s="364"/>
      <c r="HX104" s="351"/>
      <c r="HY104" s="351"/>
      <c r="HZ104" s="351"/>
      <c r="IA104" s="358"/>
      <c r="IB104" s="359"/>
      <c r="IC104" s="360"/>
      <c r="ID104" s="361"/>
      <c r="IE104" s="361"/>
      <c r="IF104" s="51"/>
      <c r="IG104" s="52"/>
      <c r="IH104" s="362"/>
      <c r="II104" s="363"/>
      <c r="IJ104" s="362"/>
      <c r="IK104" s="364"/>
      <c r="IL104" s="351"/>
      <c r="IM104" s="351"/>
      <c r="IN104" s="351"/>
      <c r="IO104" s="358"/>
      <c r="IP104" s="359"/>
      <c r="IQ104" s="360"/>
      <c r="IR104" s="361"/>
    </row>
    <row r="105" spans="1:252" s="365" customFormat="1" ht="189" customHeight="1">
      <c r="A105" s="384"/>
      <c r="B105" s="385"/>
      <c r="C105" s="393" t="s">
        <v>234</v>
      </c>
      <c r="D105" s="387"/>
      <c r="E105" s="388"/>
      <c r="F105" s="377"/>
      <c r="G105" s="46"/>
      <c r="H105" s="351"/>
      <c r="I105" s="351"/>
      <c r="J105" s="351"/>
      <c r="K105" s="358"/>
      <c r="L105" s="359"/>
      <c r="M105" s="360"/>
      <c r="N105" s="361"/>
      <c r="O105" s="361"/>
      <c r="P105" s="51"/>
      <c r="Q105" s="52"/>
      <c r="R105" s="362"/>
      <c r="S105" s="363"/>
      <c r="T105" s="362"/>
      <c r="U105" s="364"/>
      <c r="V105" s="351"/>
      <c r="W105" s="351"/>
      <c r="X105" s="351"/>
      <c r="Y105" s="358"/>
      <c r="Z105" s="359"/>
      <c r="AA105" s="360"/>
      <c r="AB105" s="361"/>
      <c r="AC105" s="361"/>
      <c r="AD105" s="51"/>
      <c r="AE105" s="52"/>
      <c r="AF105" s="362"/>
      <c r="AG105" s="363"/>
      <c r="AH105" s="362"/>
      <c r="AI105" s="364"/>
      <c r="AJ105" s="351"/>
      <c r="AK105" s="351"/>
      <c r="AL105" s="351"/>
      <c r="AM105" s="358"/>
      <c r="AN105" s="359"/>
      <c r="AO105" s="360"/>
      <c r="AP105" s="361"/>
      <c r="AQ105" s="361"/>
      <c r="AR105" s="51"/>
      <c r="AS105" s="52"/>
      <c r="AT105" s="362"/>
      <c r="AU105" s="363"/>
      <c r="AV105" s="362"/>
      <c r="AW105" s="364"/>
      <c r="AX105" s="351"/>
      <c r="AY105" s="351"/>
      <c r="AZ105" s="351"/>
      <c r="BA105" s="358"/>
      <c r="BB105" s="359"/>
      <c r="BC105" s="360"/>
      <c r="BD105" s="361"/>
      <c r="BE105" s="361"/>
      <c r="BF105" s="51"/>
      <c r="BG105" s="52"/>
      <c r="BH105" s="362"/>
      <c r="BI105" s="363"/>
      <c r="BJ105" s="362"/>
      <c r="BK105" s="364"/>
      <c r="BL105" s="351"/>
      <c r="BM105" s="351"/>
      <c r="BN105" s="351"/>
      <c r="BO105" s="358"/>
      <c r="BP105" s="359"/>
      <c r="BQ105" s="360"/>
      <c r="BR105" s="361"/>
      <c r="BS105" s="361"/>
      <c r="BT105" s="51"/>
      <c r="BU105" s="52"/>
      <c r="BV105" s="362"/>
      <c r="BW105" s="363"/>
      <c r="BX105" s="362"/>
      <c r="BY105" s="364"/>
      <c r="BZ105" s="351"/>
      <c r="CA105" s="351"/>
      <c r="CB105" s="351"/>
      <c r="CC105" s="358"/>
      <c r="CD105" s="359"/>
      <c r="CE105" s="360"/>
      <c r="CF105" s="361"/>
      <c r="CG105" s="361"/>
      <c r="CH105" s="51"/>
      <c r="CI105" s="52"/>
      <c r="CJ105" s="362"/>
      <c r="CK105" s="363"/>
      <c r="CL105" s="362"/>
      <c r="CM105" s="364"/>
      <c r="CN105" s="351"/>
      <c r="CO105" s="351"/>
      <c r="CP105" s="351"/>
      <c r="CQ105" s="358"/>
      <c r="CR105" s="359"/>
      <c r="CS105" s="360"/>
      <c r="CT105" s="361"/>
      <c r="CU105" s="361"/>
      <c r="CV105" s="51"/>
      <c r="CW105" s="52"/>
      <c r="CX105" s="362"/>
      <c r="CY105" s="363"/>
      <c r="CZ105" s="362"/>
      <c r="DA105" s="364"/>
      <c r="DB105" s="351"/>
      <c r="DC105" s="351"/>
      <c r="DD105" s="351"/>
      <c r="DE105" s="358"/>
      <c r="DF105" s="359"/>
      <c r="DG105" s="360"/>
      <c r="DH105" s="361"/>
      <c r="DI105" s="361"/>
      <c r="DJ105" s="51"/>
      <c r="DK105" s="52"/>
      <c r="DL105" s="362"/>
      <c r="DM105" s="363"/>
      <c r="DN105" s="362"/>
      <c r="DO105" s="364"/>
      <c r="DP105" s="351"/>
      <c r="DQ105" s="351"/>
      <c r="DR105" s="351"/>
      <c r="DS105" s="358"/>
      <c r="DT105" s="359"/>
      <c r="DU105" s="360"/>
      <c r="DV105" s="361"/>
      <c r="DW105" s="361"/>
      <c r="DX105" s="51"/>
      <c r="DY105" s="52"/>
      <c r="DZ105" s="362"/>
      <c r="EA105" s="363"/>
      <c r="EB105" s="362"/>
      <c r="EC105" s="364"/>
      <c r="ED105" s="351"/>
      <c r="EE105" s="351"/>
      <c r="EF105" s="351"/>
      <c r="EG105" s="358"/>
      <c r="EH105" s="359"/>
      <c r="EI105" s="360"/>
      <c r="EJ105" s="361"/>
      <c r="EK105" s="361"/>
      <c r="EL105" s="51"/>
      <c r="EM105" s="52"/>
      <c r="EN105" s="362"/>
      <c r="EO105" s="363"/>
      <c r="EP105" s="362"/>
      <c r="EQ105" s="364"/>
      <c r="ER105" s="351"/>
      <c r="ES105" s="351"/>
      <c r="ET105" s="351"/>
      <c r="EU105" s="358"/>
      <c r="EV105" s="359"/>
      <c r="EW105" s="360"/>
      <c r="EX105" s="361"/>
      <c r="EY105" s="361"/>
      <c r="EZ105" s="51"/>
      <c r="FA105" s="52"/>
      <c r="FB105" s="362"/>
      <c r="FC105" s="363"/>
      <c r="FD105" s="362"/>
      <c r="FE105" s="364"/>
      <c r="FF105" s="351"/>
      <c r="FG105" s="351"/>
      <c r="FH105" s="351"/>
      <c r="FI105" s="358"/>
      <c r="FJ105" s="359"/>
      <c r="FK105" s="360"/>
      <c r="FL105" s="361"/>
      <c r="FM105" s="361"/>
      <c r="FN105" s="51"/>
      <c r="FO105" s="52"/>
      <c r="FP105" s="362"/>
      <c r="FQ105" s="363"/>
      <c r="FR105" s="362"/>
      <c r="FS105" s="364"/>
      <c r="FT105" s="351"/>
      <c r="FU105" s="351"/>
      <c r="FV105" s="351"/>
      <c r="FW105" s="358"/>
      <c r="FX105" s="359"/>
      <c r="FY105" s="360"/>
      <c r="FZ105" s="361"/>
      <c r="GA105" s="361"/>
      <c r="GB105" s="51"/>
      <c r="GC105" s="52"/>
      <c r="GD105" s="362"/>
      <c r="GE105" s="363"/>
      <c r="GF105" s="362"/>
      <c r="GG105" s="364"/>
      <c r="GH105" s="351"/>
      <c r="GI105" s="351"/>
      <c r="GJ105" s="351"/>
      <c r="GK105" s="358"/>
      <c r="GL105" s="359"/>
      <c r="GM105" s="360"/>
      <c r="GN105" s="361"/>
      <c r="GO105" s="361"/>
      <c r="GP105" s="51"/>
      <c r="GQ105" s="52"/>
      <c r="GR105" s="362"/>
      <c r="GS105" s="363"/>
      <c r="GT105" s="362"/>
      <c r="GU105" s="364"/>
      <c r="GV105" s="351"/>
      <c r="GW105" s="351"/>
      <c r="GX105" s="351"/>
      <c r="GY105" s="358"/>
      <c r="GZ105" s="359"/>
      <c r="HA105" s="360"/>
      <c r="HB105" s="361"/>
      <c r="HC105" s="361"/>
      <c r="HD105" s="51"/>
      <c r="HE105" s="52"/>
      <c r="HF105" s="362"/>
      <c r="HG105" s="363"/>
      <c r="HH105" s="362"/>
      <c r="HI105" s="364"/>
      <c r="HJ105" s="351"/>
      <c r="HK105" s="351"/>
      <c r="HL105" s="351"/>
      <c r="HM105" s="358"/>
      <c r="HN105" s="359"/>
      <c r="HO105" s="360"/>
      <c r="HP105" s="361"/>
      <c r="HQ105" s="361"/>
      <c r="HR105" s="51"/>
      <c r="HS105" s="52"/>
      <c r="HT105" s="362"/>
      <c r="HU105" s="363"/>
      <c r="HV105" s="362"/>
      <c r="HW105" s="364"/>
      <c r="HX105" s="351"/>
      <c r="HY105" s="351"/>
      <c r="HZ105" s="351"/>
      <c r="IA105" s="358"/>
      <c r="IB105" s="359"/>
      <c r="IC105" s="360"/>
      <c r="ID105" s="361"/>
      <c r="IE105" s="361"/>
      <c r="IF105" s="51"/>
      <c r="IG105" s="52"/>
      <c r="IH105" s="362"/>
      <c r="II105" s="363"/>
      <c r="IJ105" s="362"/>
      <c r="IK105" s="364"/>
      <c r="IL105" s="351"/>
      <c r="IM105" s="351"/>
      <c r="IN105" s="351"/>
      <c r="IO105" s="358"/>
      <c r="IP105" s="359"/>
      <c r="IQ105" s="360"/>
      <c r="IR105" s="361"/>
    </row>
    <row r="106" spans="1:252" s="365" customFormat="1" ht="25.5">
      <c r="A106" s="384"/>
      <c r="B106" s="385"/>
      <c r="C106" s="393" t="s">
        <v>233</v>
      </c>
      <c r="D106" s="391" t="s">
        <v>74</v>
      </c>
      <c r="E106" s="55">
        <v>9</v>
      </c>
      <c r="F106" s="558"/>
      <c r="G106" s="85">
        <f>E106*F106</f>
        <v>0</v>
      </c>
      <c r="H106" s="351"/>
      <c r="I106" s="351"/>
      <c r="J106" s="351"/>
      <c r="K106" s="358"/>
      <c r="L106" s="359"/>
      <c r="M106" s="360"/>
      <c r="N106" s="361"/>
      <c r="O106" s="361"/>
      <c r="P106" s="51"/>
      <c r="Q106" s="52"/>
      <c r="R106" s="362"/>
      <c r="S106" s="363"/>
      <c r="T106" s="362"/>
      <c r="U106" s="364"/>
      <c r="V106" s="351"/>
      <c r="W106" s="351"/>
      <c r="X106" s="351"/>
      <c r="Y106" s="358"/>
      <c r="Z106" s="359"/>
      <c r="AA106" s="360"/>
      <c r="AB106" s="361"/>
      <c r="AC106" s="361"/>
      <c r="AD106" s="51"/>
      <c r="AE106" s="52"/>
      <c r="AF106" s="362"/>
      <c r="AG106" s="363"/>
      <c r="AH106" s="362"/>
      <c r="AI106" s="364"/>
      <c r="AJ106" s="351"/>
      <c r="AK106" s="351"/>
      <c r="AL106" s="351"/>
      <c r="AM106" s="358"/>
      <c r="AN106" s="359"/>
      <c r="AO106" s="360"/>
      <c r="AP106" s="361"/>
      <c r="AQ106" s="361"/>
      <c r="AR106" s="51"/>
      <c r="AS106" s="52"/>
      <c r="AT106" s="362"/>
      <c r="AU106" s="363"/>
      <c r="AV106" s="362"/>
      <c r="AW106" s="364"/>
      <c r="AX106" s="351"/>
      <c r="AY106" s="351"/>
      <c r="AZ106" s="351"/>
      <c r="BA106" s="358"/>
      <c r="BB106" s="359"/>
      <c r="BC106" s="360"/>
      <c r="BD106" s="361"/>
      <c r="BE106" s="361"/>
      <c r="BF106" s="51"/>
      <c r="BG106" s="52"/>
      <c r="BH106" s="362"/>
      <c r="BI106" s="363"/>
      <c r="BJ106" s="362"/>
      <c r="BK106" s="364"/>
      <c r="BL106" s="351"/>
      <c r="BM106" s="351"/>
      <c r="BN106" s="351"/>
      <c r="BO106" s="358"/>
      <c r="BP106" s="359"/>
      <c r="BQ106" s="360"/>
      <c r="BR106" s="361"/>
      <c r="BS106" s="361"/>
      <c r="BT106" s="51"/>
      <c r="BU106" s="52"/>
      <c r="BV106" s="362"/>
      <c r="BW106" s="363"/>
      <c r="BX106" s="362"/>
      <c r="BY106" s="364"/>
      <c r="BZ106" s="351"/>
      <c r="CA106" s="351"/>
      <c r="CB106" s="351"/>
      <c r="CC106" s="358"/>
      <c r="CD106" s="359"/>
      <c r="CE106" s="360"/>
      <c r="CF106" s="361"/>
      <c r="CG106" s="361"/>
      <c r="CH106" s="51"/>
      <c r="CI106" s="52"/>
      <c r="CJ106" s="362"/>
      <c r="CK106" s="363"/>
      <c r="CL106" s="362"/>
      <c r="CM106" s="364"/>
      <c r="CN106" s="351"/>
      <c r="CO106" s="351"/>
      <c r="CP106" s="351"/>
      <c r="CQ106" s="358"/>
      <c r="CR106" s="359"/>
      <c r="CS106" s="360"/>
      <c r="CT106" s="361"/>
      <c r="CU106" s="361"/>
      <c r="CV106" s="51"/>
      <c r="CW106" s="52"/>
      <c r="CX106" s="362"/>
      <c r="CY106" s="363"/>
      <c r="CZ106" s="362"/>
      <c r="DA106" s="364"/>
      <c r="DB106" s="351"/>
      <c r="DC106" s="351"/>
      <c r="DD106" s="351"/>
      <c r="DE106" s="358"/>
      <c r="DF106" s="359"/>
      <c r="DG106" s="360"/>
      <c r="DH106" s="361"/>
      <c r="DI106" s="361"/>
      <c r="DJ106" s="51"/>
      <c r="DK106" s="52"/>
      <c r="DL106" s="362"/>
      <c r="DM106" s="363"/>
      <c r="DN106" s="362"/>
      <c r="DO106" s="364"/>
      <c r="DP106" s="351"/>
      <c r="DQ106" s="351"/>
      <c r="DR106" s="351"/>
      <c r="DS106" s="358"/>
      <c r="DT106" s="359"/>
      <c r="DU106" s="360"/>
      <c r="DV106" s="361"/>
      <c r="DW106" s="361"/>
      <c r="DX106" s="51"/>
      <c r="DY106" s="52"/>
      <c r="DZ106" s="362"/>
      <c r="EA106" s="363"/>
      <c r="EB106" s="362"/>
      <c r="EC106" s="364"/>
      <c r="ED106" s="351"/>
      <c r="EE106" s="351"/>
      <c r="EF106" s="351"/>
      <c r="EG106" s="358"/>
      <c r="EH106" s="359"/>
      <c r="EI106" s="360"/>
      <c r="EJ106" s="361"/>
      <c r="EK106" s="361"/>
      <c r="EL106" s="51"/>
      <c r="EM106" s="52"/>
      <c r="EN106" s="362"/>
      <c r="EO106" s="363"/>
      <c r="EP106" s="362"/>
      <c r="EQ106" s="364"/>
      <c r="ER106" s="351"/>
      <c r="ES106" s="351"/>
      <c r="ET106" s="351"/>
      <c r="EU106" s="358"/>
      <c r="EV106" s="359"/>
      <c r="EW106" s="360"/>
      <c r="EX106" s="361"/>
      <c r="EY106" s="361"/>
      <c r="EZ106" s="51"/>
      <c r="FA106" s="52"/>
      <c r="FB106" s="362"/>
      <c r="FC106" s="363"/>
      <c r="FD106" s="362"/>
      <c r="FE106" s="364"/>
      <c r="FF106" s="351"/>
      <c r="FG106" s="351"/>
      <c r="FH106" s="351"/>
      <c r="FI106" s="358"/>
      <c r="FJ106" s="359"/>
      <c r="FK106" s="360"/>
      <c r="FL106" s="361"/>
      <c r="FM106" s="361"/>
      <c r="FN106" s="51"/>
      <c r="FO106" s="52"/>
      <c r="FP106" s="362"/>
      <c r="FQ106" s="363"/>
      <c r="FR106" s="362"/>
      <c r="FS106" s="364"/>
      <c r="FT106" s="351"/>
      <c r="FU106" s="351"/>
      <c r="FV106" s="351"/>
      <c r="FW106" s="358"/>
      <c r="FX106" s="359"/>
      <c r="FY106" s="360"/>
      <c r="FZ106" s="361"/>
      <c r="GA106" s="361"/>
      <c r="GB106" s="51"/>
      <c r="GC106" s="52"/>
      <c r="GD106" s="362"/>
      <c r="GE106" s="363"/>
      <c r="GF106" s="362"/>
      <c r="GG106" s="364"/>
      <c r="GH106" s="351"/>
      <c r="GI106" s="351"/>
      <c r="GJ106" s="351"/>
      <c r="GK106" s="358"/>
      <c r="GL106" s="359"/>
      <c r="GM106" s="360"/>
      <c r="GN106" s="361"/>
      <c r="GO106" s="361"/>
      <c r="GP106" s="51"/>
      <c r="GQ106" s="52"/>
      <c r="GR106" s="362"/>
      <c r="GS106" s="363"/>
      <c r="GT106" s="362"/>
      <c r="GU106" s="364"/>
      <c r="GV106" s="351"/>
      <c r="GW106" s="351"/>
      <c r="GX106" s="351"/>
      <c r="GY106" s="358"/>
      <c r="GZ106" s="359"/>
      <c r="HA106" s="360"/>
      <c r="HB106" s="361"/>
      <c r="HC106" s="361"/>
      <c r="HD106" s="51"/>
      <c r="HE106" s="52"/>
      <c r="HF106" s="362"/>
      <c r="HG106" s="363"/>
      <c r="HH106" s="362"/>
      <c r="HI106" s="364"/>
      <c r="HJ106" s="351"/>
      <c r="HK106" s="351"/>
      <c r="HL106" s="351"/>
      <c r="HM106" s="358"/>
      <c r="HN106" s="359"/>
      <c r="HO106" s="360"/>
      <c r="HP106" s="361"/>
      <c r="HQ106" s="361"/>
      <c r="HR106" s="51"/>
      <c r="HS106" s="52"/>
      <c r="HT106" s="362"/>
      <c r="HU106" s="363"/>
      <c r="HV106" s="362"/>
      <c r="HW106" s="364"/>
      <c r="HX106" s="351"/>
      <c r="HY106" s="351"/>
      <c r="HZ106" s="351"/>
      <c r="IA106" s="358"/>
      <c r="IB106" s="359"/>
      <c r="IC106" s="360"/>
      <c r="ID106" s="361"/>
      <c r="IE106" s="361"/>
      <c r="IF106" s="51"/>
      <c r="IG106" s="52"/>
      <c r="IH106" s="362"/>
      <c r="II106" s="363"/>
      <c r="IJ106" s="362"/>
      <c r="IK106" s="364"/>
      <c r="IL106" s="351"/>
      <c r="IM106" s="351"/>
      <c r="IN106" s="351"/>
      <c r="IO106" s="358"/>
      <c r="IP106" s="359"/>
      <c r="IQ106" s="360"/>
      <c r="IR106" s="361"/>
    </row>
    <row r="107" spans="1:252" s="365" customFormat="1" ht="12.75">
      <c r="A107" s="384"/>
      <c r="B107" s="385"/>
      <c r="C107" s="509" t="s">
        <v>392</v>
      </c>
      <c r="D107" s="391"/>
      <c r="E107" s="55"/>
      <c r="F107" s="85"/>
      <c r="G107" s="85"/>
      <c r="H107" s="351"/>
      <c r="I107" s="351"/>
      <c r="J107" s="351"/>
      <c r="K107" s="358"/>
      <c r="L107" s="359"/>
      <c r="M107" s="360"/>
      <c r="N107" s="361"/>
      <c r="O107" s="361"/>
      <c r="P107" s="51"/>
      <c r="Q107" s="52"/>
      <c r="R107" s="362"/>
      <c r="S107" s="363"/>
      <c r="T107" s="362"/>
      <c r="U107" s="364"/>
      <c r="V107" s="351"/>
      <c r="W107" s="351"/>
      <c r="X107" s="351"/>
      <c r="Y107" s="358"/>
      <c r="Z107" s="359"/>
      <c r="AA107" s="360"/>
      <c r="AB107" s="361"/>
      <c r="AC107" s="361"/>
      <c r="AD107" s="51"/>
      <c r="AE107" s="52"/>
      <c r="AF107" s="362"/>
      <c r="AG107" s="363"/>
      <c r="AH107" s="362"/>
      <c r="AI107" s="364"/>
      <c r="AJ107" s="351"/>
      <c r="AK107" s="351"/>
      <c r="AL107" s="351"/>
      <c r="AM107" s="358"/>
      <c r="AN107" s="359"/>
      <c r="AO107" s="360"/>
      <c r="AP107" s="361"/>
      <c r="AQ107" s="361"/>
      <c r="AR107" s="51"/>
      <c r="AS107" s="52"/>
      <c r="AT107" s="362"/>
      <c r="AU107" s="363"/>
      <c r="AV107" s="362"/>
      <c r="AW107" s="364"/>
      <c r="AX107" s="351"/>
      <c r="AY107" s="351"/>
      <c r="AZ107" s="351"/>
      <c r="BA107" s="358"/>
      <c r="BB107" s="359"/>
      <c r="BC107" s="360"/>
      <c r="BD107" s="361"/>
      <c r="BE107" s="361"/>
      <c r="BF107" s="51"/>
      <c r="BG107" s="52"/>
      <c r="BH107" s="362"/>
      <c r="BI107" s="363"/>
      <c r="BJ107" s="362"/>
      <c r="BK107" s="364"/>
      <c r="BL107" s="351"/>
      <c r="BM107" s="351"/>
      <c r="BN107" s="351"/>
      <c r="BO107" s="358"/>
      <c r="BP107" s="359"/>
      <c r="BQ107" s="360"/>
      <c r="BR107" s="361"/>
      <c r="BS107" s="361"/>
      <c r="BT107" s="51"/>
      <c r="BU107" s="52"/>
      <c r="BV107" s="362"/>
      <c r="BW107" s="363"/>
      <c r="BX107" s="362"/>
      <c r="BY107" s="364"/>
      <c r="BZ107" s="351"/>
      <c r="CA107" s="351"/>
      <c r="CB107" s="351"/>
      <c r="CC107" s="358"/>
      <c r="CD107" s="359"/>
      <c r="CE107" s="360"/>
      <c r="CF107" s="361"/>
      <c r="CG107" s="361"/>
      <c r="CH107" s="51"/>
      <c r="CI107" s="52"/>
      <c r="CJ107" s="362"/>
      <c r="CK107" s="363"/>
      <c r="CL107" s="362"/>
      <c r="CM107" s="364"/>
      <c r="CN107" s="351"/>
      <c r="CO107" s="351"/>
      <c r="CP107" s="351"/>
      <c r="CQ107" s="358"/>
      <c r="CR107" s="359"/>
      <c r="CS107" s="360"/>
      <c r="CT107" s="361"/>
      <c r="CU107" s="361"/>
      <c r="CV107" s="51"/>
      <c r="CW107" s="52"/>
      <c r="CX107" s="362"/>
      <c r="CY107" s="363"/>
      <c r="CZ107" s="362"/>
      <c r="DA107" s="364"/>
      <c r="DB107" s="351"/>
      <c r="DC107" s="351"/>
      <c r="DD107" s="351"/>
      <c r="DE107" s="358"/>
      <c r="DF107" s="359"/>
      <c r="DG107" s="360"/>
      <c r="DH107" s="361"/>
      <c r="DI107" s="361"/>
      <c r="DJ107" s="51"/>
      <c r="DK107" s="52"/>
      <c r="DL107" s="362"/>
      <c r="DM107" s="363"/>
      <c r="DN107" s="362"/>
      <c r="DO107" s="364"/>
      <c r="DP107" s="351"/>
      <c r="DQ107" s="351"/>
      <c r="DR107" s="351"/>
      <c r="DS107" s="358"/>
      <c r="DT107" s="359"/>
      <c r="DU107" s="360"/>
      <c r="DV107" s="361"/>
      <c r="DW107" s="361"/>
      <c r="DX107" s="51"/>
      <c r="DY107" s="52"/>
      <c r="DZ107" s="362"/>
      <c r="EA107" s="363"/>
      <c r="EB107" s="362"/>
      <c r="EC107" s="364"/>
      <c r="ED107" s="351"/>
      <c r="EE107" s="351"/>
      <c r="EF107" s="351"/>
      <c r="EG107" s="358"/>
      <c r="EH107" s="359"/>
      <c r="EI107" s="360"/>
      <c r="EJ107" s="361"/>
      <c r="EK107" s="361"/>
      <c r="EL107" s="51"/>
      <c r="EM107" s="52"/>
      <c r="EN107" s="362"/>
      <c r="EO107" s="363"/>
      <c r="EP107" s="362"/>
      <c r="EQ107" s="364"/>
      <c r="ER107" s="351"/>
      <c r="ES107" s="351"/>
      <c r="ET107" s="351"/>
      <c r="EU107" s="358"/>
      <c r="EV107" s="359"/>
      <c r="EW107" s="360"/>
      <c r="EX107" s="361"/>
      <c r="EY107" s="361"/>
      <c r="EZ107" s="51"/>
      <c r="FA107" s="52"/>
      <c r="FB107" s="362"/>
      <c r="FC107" s="363"/>
      <c r="FD107" s="362"/>
      <c r="FE107" s="364"/>
      <c r="FF107" s="351"/>
      <c r="FG107" s="351"/>
      <c r="FH107" s="351"/>
      <c r="FI107" s="358"/>
      <c r="FJ107" s="359"/>
      <c r="FK107" s="360"/>
      <c r="FL107" s="361"/>
      <c r="FM107" s="361"/>
      <c r="FN107" s="51"/>
      <c r="FO107" s="52"/>
      <c r="FP107" s="362"/>
      <c r="FQ107" s="363"/>
      <c r="FR107" s="362"/>
      <c r="FS107" s="364"/>
      <c r="FT107" s="351"/>
      <c r="FU107" s="351"/>
      <c r="FV107" s="351"/>
      <c r="FW107" s="358"/>
      <c r="FX107" s="359"/>
      <c r="FY107" s="360"/>
      <c r="FZ107" s="361"/>
      <c r="GA107" s="361"/>
      <c r="GB107" s="51"/>
      <c r="GC107" s="52"/>
      <c r="GD107" s="362"/>
      <c r="GE107" s="363"/>
      <c r="GF107" s="362"/>
      <c r="GG107" s="364"/>
      <c r="GH107" s="351"/>
      <c r="GI107" s="351"/>
      <c r="GJ107" s="351"/>
      <c r="GK107" s="358"/>
      <c r="GL107" s="359"/>
      <c r="GM107" s="360"/>
      <c r="GN107" s="361"/>
      <c r="GO107" s="361"/>
      <c r="GP107" s="51"/>
      <c r="GQ107" s="52"/>
      <c r="GR107" s="362"/>
      <c r="GS107" s="363"/>
      <c r="GT107" s="362"/>
      <c r="GU107" s="364"/>
      <c r="GV107" s="351"/>
      <c r="GW107" s="351"/>
      <c r="GX107" s="351"/>
      <c r="GY107" s="358"/>
      <c r="GZ107" s="359"/>
      <c r="HA107" s="360"/>
      <c r="HB107" s="361"/>
      <c r="HC107" s="361"/>
      <c r="HD107" s="51"/>
      <c r="HE107" s="52"/>
      <c r="HF107" s="362"/>
      <c r="HG107" s="363"/>
      <c r="HH107" s="362"/>
      <c r="HI107" s="364"/>
      <c r="HJ107" s="351"/>
      <c r="HK107" s="351"/>
      <c r="HL107" s="351"/>
      <c r="HM107" s="358"/>
      <c r="HN107" s="359"/>
      <c r="HO107" s="360"/>
      <c r="HP107" s="361"/>
      <c r="HQ107" s="361"/>
      <c r="HR107" s="51"/>
      <c r="HS107" s="52"/>
      <c r="HT107" s="362"/>
      <c r="HU107" s="363"/>
      <c r="HV107" s="362"/>
      <c r="HW107" s="364"/>
      <c r="HX107" s="351"/>
      <c r="HY107" s="351"/>
      <c r="HZ107" s="351"/>
      <c r="IA107" s="358"/>
      <c r="IB107" s="359"/>
      <c r="IC107" s="360"/>
      <c r="ID107" s="361"/>
      <c r="IE107" s="361"/>
      <c r="IF107" s="51"/>
      <c r="IG107" s="52"/>
      <c r="IH107" s="362"/>
      <c r="II107" s="363"/>
      <c r="IJ107" s="362"/>
      <c r="IK107" s="364"/>
      <c r="IL107" s="351"/>
      <c r="IM107" s="351"/>
      <c r="IN107" s="351"/>
      <c r="IO107" s="358"/>
      <c r="IP107" s="359"/>
      <c r="IQ107" s="360"/>
      <c r="IR107" s="361"/>
    </row>
    <row r="108" spans="1:252" s="365" customFormat="1" ht="12.75">
      <c r="A108" s="384"/>
      <c r="B108" s="385"/>
      <c r="C108" s="386"/>
      <c r="D108" s="387"/>
      <c r="E108" s="388"/>
      <c r="F108" s="377"/>
      <c r="G108" s="46"/>
      <c r="H108" s="351"/>
      <c r="I108" s="351"/>
      <c r="J108" s="351"/>
      <c r="K108" s="358"/>
      <c r="L108" s="359"/>
      <c r="M108" s="360"/>
      <c r="N108" s="361"/>
      <c r="O108" s="361"/>
      <c r="P108" s="51"/>
      <c r="Q108" s="52"/>
      <c r="R108" s="362"/>
      <c r="S108" s="363"/>
      <c r="T108" s="362"/>
      <c r="U108" s="364"/>
      <c r="V108" s="351"/>
      <c r="W108" s="351"/>
      <c r="X108" s="351"/>
      <c r="Y108" s="358"/>
      <c r="Z108" s="359"/>
      <c r="AA108" s="360"/>
      <c r="AB108" s="361"/>
      <c r="AC108" s="361"/>
      <c r="AD108" s="51"/>
      <c r="AE108" s="52"/>
      <c r="AF108" s="362"/>
      <c r="AG108" s="363"/>
      <c r="AH108" s="362"/>
      <c r="AI108" s="364"/>
      <c r="AJ108" s="351"/>
      <c r="AK108" s="351"/>
      <c r="AL108" s="351"/>
      <c r="AM108" s="358"/>
      <c r="AN108" s="359"/>
      <c r="AO108" s="360"/>
      <c r="AP108" s="361"/>
      <c r="AQ108" s="361"/>
      <c r="AR108" s="51"/>
      <c r="AS108" s="52"/>
      <c r="AT108" s="362"/>
      <c r="AU108" s="363"/>
      <c r="AV108" s="362"/>
      <c r="AW108" s="364"/>
      <c r="AX108" s="351"/>
      <c r="AY108" s="351"/>
      <c r="AZ108" s="351"/>
      <c r="BA108" s="358"/>
      <c r="BB108" s="359"/>
      <c r="BC108" s="360"/>
      <c r="BD108" s="361"/>
      <c r="BE108" s="361"/>
      <c r="BF108" s="51"/>
      <c r="BG108" s="52"/>
      <c r="BH108" s="362"/>
      <c r="BI108" s="363"/>
      <c r="BJ108" s="362"/>
      <c r="BK108" s="364"/>
      <c r="BL108" s="351"/>
      <c r="BM108" s="351"/>
      <c r="BN108" s="351"/>
      <c r="BO108" s="358"/>
      <c r="BP108" s="359"/>
      <c r="BQ108" s="360"/>
      <c r="BR108" s="361"/>
      <c r="BS108" s="361"/>
      <c r="BT108" s="51"/>
      <c r="BU108" s="52"/>
      <c r="BV108" s="362"/>
      <c r="BW108" s="363"/>
      <c r="BX108" s="362"/>
      <c r="BY108" s="364"/>
      <c r="BZ108" s="351"/>
      <c r="CA108" s="351"/>
      <c r="CB108" s="351"/>
      <c r="CC108" s="358"/>
      <c r="CD108" s="359"/>
      <c r="CE108" s="360"/>
      <c r="CF108" s="361"/>
      <c r="CG108" s="361"/>
      <c r="CH108" s="51"/>
      <c r="CI108" s="52"/>
      <c r="CJ108" s="362"/>
      <c r="CK108" s="363"/>
      <c r="CL108" s="362"/>
      <c r="CM108" s="364"/>
      <c r="CN108" s="351"/>
      <c r="CO108" s="351"/>
      <c r="CP108" s="351"/>
      <c r="CQ108" s="358"/>
      <c r="CR108" s="359"/>
      <c r="CS108" s="360"/>
      <c r="CT108" s="361"/>
      <c r="CU108" s="361"/>
      <c r="CV108" s="51"/>
      <c r="CW108" s="52"/>
      <c r="CX108" s="362"/>
      <c r="CY108" s="363"/>
      <c r="CZ108" s="362"/>
      <c r="DA108" s="364"/>
      <c r="DB108" s="351"/>
      <c r="DC108" s="351"/>
      <c r="DD108" s="351"/>
      <c r="DE108" s="358"/>
      <c r="DF108" s="359"/>
      <c r="DG108" s="360"/>
      <c r="DH108" s="361"/>
      <c r="DI108" s="361"/>
      <c r="DJ108" s="51"/>
      <c r="DK108" s="52"/>
      <c r="DL108" s="362"/>
      <c r="DM108" s="363"/>
      <c r="DN108" s="362"/>
      <c r="DO108" s="364"/>
      <c r="DP108" s="351"/>
      <c r="DQ108" s="351"/>
      <c r="DR108" s="351"/>
      <c r="DS108" s="358"/>
      <c r="DT108" s="359"/>
      <c r="DU108" s="360"/>
      <c r="DV108" s="361"/>
      <c r="DW108" s="361"/>
      <c r="DX108" s="51"/>
      <c r="DY108" s="52"/>
      <c r="DZ108" s="362"/>
      <c r="EA108" s="363"/>
      <c r="EB108" s="362"/>
      <c r="EC108" s="364"/>
      <c r="ED108" s="351"/>
      <c r="EE108" s="351"/>
      <c r="EF108" s="351"/>
      <c r="EG108" s="358"/>
      <c r="EH108" s="359"/>
      <c r="EI108" s="360"/>
      <c r="EJ108" s="361"/>
      <c r="EK108" s="361"/>
      <c r="EL108" s="51"/>
      <c r="EM108" s="52"/>
      <c r="EN108" s="362"/>
      <c r="EO108" s="363"/>
      <c r="EP108" s="362"/>
      <c r="EQ108" s="364"/>
      <c r="ER108" s="351"/>
      <c r="ES108" s="351"/>
      <c r="ET108" s="351"/>
      <c r="EU108" s="358"/>
      <c r="EV108" s="359"/>
      <c r="EW108" s="360"/>
      <c r="EX108" s="361"/>
      <c r="EY108" s="361"/>
      <c r="EZ108" s="51"/>
      <c r="FA108" s="52"/>
      <c r="FB108" s="362"/>
      <c r="FC108" s="363"/>
      <c r="FD108" s="362"/>
      <c r="FE108" s="364"/>
      <c r="FF108" s="351"/>
      <c r="FG108" s="351"/>
      <c r="FH108" s="351"/>
      <c r="FI108" s="358"/>
      <c r="FJ108" s="359"/>
      <c r="FK108" s="360"/>
      <c r="FL108" s="361"/>
      <c r="FM108" s="361"/>
      <c r="FN108" s="51"/>
      <c r="FO108" s="52"/>
      <c r="FP108" s="362"/>
      <c r="FQ108" s="363"/>
      <c r="FR108" s="362"/>
      <c r="FS108" s="364"/>
      <c r="FT108" s="351"/>
      <c r="FU108" s="351"/>
      <c r="FV108" s="351"/>
      <c r="FW108" s="358"/>
      <c r="FX108" s="359"/>
      <c r="FY108" s="360"/>
      <c r="FZ108" s="361"/>
      <c r="GA108" s="361"/>
      <c r="GB108" s="51"/>
      <c r="GC108" s="52"/>
      <c r="GD108" s="362"/>
      <c r="GE108" s="363"/>
      <c r="GF108" s="362"/>
      <c r="GG108" s="364"/>
      <c r="GH108" s="351"/>
      <c r="GI108" s="351"/>
      <c r="GJ108" s="351"/>
      <c r="GK108" s="358"/>
      <c r="GL108" s="359"/>
      <c r="GM108" s="360"/>
      <c r="GN108" s="361"/>
      <c r="GO108" s="361"/>
      <c r="GP108" s="51"/>
      <c r="GQ108" s="52"/>
      <c r="GR108" s="362"/>
      <c r="GS108" s="363"/>
      <c r="GT108" s="362"/>
      <c r="GU108" s="364"/>
      <c r="GV108" s="351"/>
      <c r="GW108" s="351"/>
      <c r="GX108" s="351"/>
      <c r="GY108" s="358"/>
      <c r="GZ108" s="359"/>
      <c r="HA108" s="360"/>
      <c r="HB108" s="361"/>
      <c r="HC108" s="361"/>
      <c r="HD108" s="51"/>
      <c r="HE108" s="52"/>
      <c r="HF108" s="362"/>
      <c r="HG108" s="363"/>
      <c r="HH108" s="362"/>
      <c r="HI108" s="364"/>
      <c r="HJ108" s="351"/>
      <c r="HK108" s="351"/>
      <c r="HL108" s="351"/>
      <c r="HM108" s="358"/>
      <c r="HN108" s="359"/>
      <c r="HO108" s="360"/>
      <c r="HP108" s="361"/>
      <c r="HQ108" s="361"/>
      <c r="HR108" s="51"/>
      <c r="HS108" s="52"/>
      <c r="HT108" s="362"/>
      <c r="HU108" s="363"/>
      <c r="HV108" s="362"/>
      <c r="HW108" s="364"/>
      <c r="HX108" s="351"/>
      <c r="HY108" s="351"/>
      <c r="HZ108" s="351"/>
      <c r="IA108" s="358"/>
      <c r="IB108" s="359"/>
      <c r="IC108" s="360"/>
      <c r="ID108" s="361"/>
      <c r="IE108" s="361"/>
      <c r="IF108" s="51"/>
      <c r="IG108" s="52"/>
      <c r="IH108" s="362"/>
      <c r="II108" s="363"/>
      <c r="IJ108" s="362"/>
      <c r="IK108" s="364"/>
      <c r="IL108" s="351"/>
      <c r="IM108" s="351"/>
      <c r="IN108" s="351"/>
      <c r="IO108" s="358"/>
      <c r="IP108" s="359"/>
      <c r="IQ108" s="360"/>
      <c r="IR108" s="361"/>
    </row>
    <row r="109" spans="1:252" s="351" customFormat="1">
      <c r="A109" s="5"/>
      <c r="B109" s="70"/>
      <c r="C109" s="394" t="s">
        <v>57</v>
      </c>
      <c r="D109" s="395"/>
      <c r="E109" s="396"/>
      <c r="F109" s="396"/>
      <c r="G109" s="396"/>
    </row>
    <row r="110" spans="1:252" s="351" customFormat="1">
      <c r="A110" s="5"/>
      <c r="B110" s="70"/>
      <c r="C110" s="397" t="s">
        <v>58</v>
      </c>
      <c r="D110" s="398"/>
      <c r="E110" s="399"/>
      <c r="F110" s="399"/>
      <c r="G110" s="399"/>
    </row>
    <row r="111" spans="1:252" s="351" customFormat="1">
      <c r="A111" s="5"/>
      <c r="B111" s="70"/>
      <c r="C111" s="397" t="s">
        <v>59</v>
      </c>
      <c r="D111" s="398"/>
      <c r="E111" s="399"/>
      <c r="F111" s="399"/>
      <c r="G111" s="399"/>
    </row>
    <row r="112" spans="1:252" s="351" customFormat="1">
      <c r="A112" s="5"/>
      <c r="B112" s="70"/>
      <c r="C112" s="397" t="s">
        <v>60</v>
      </c>
      <c r="D112" s="398"/>
      <c r="E112" s="399"/>
      <c r="F112" s="399"/>
      <c r="G112" s="399"/>
    </row>
    <row r="113" spans="1:252" s="351" customFormat="1">
      <c r="A113" s="5"/>
      <c r="B113" s="70"/>
      <c r="C113" s="53"/>
      <c r="D113" s="25"/>
      <c r="E113" s="71"/>
      <c r="F113" s="410"/>
      <c r="G113" s="71"/>
    </row>
    <row r="114" spans="1:252" s="365" customFormat="1">
      <c r="A114" s="384" t="s">
        <v>65</v>
      </c>
      <c r="B114" s="389" t="s">
        <v>111</v>
      </c>
      <c r="C114" s="390" t="s">
        <v>112</v>
      </c>
      <c r="D114" s="4"/>
      <c r="E114" s="4"/>
      <c r="F114" s="4"/>
      <c r="G114" s="4"/>
      <c r="H114" s="351"/>
      <c r="I114" s="351"/>
      <c r="J114" s="351"/>
      <c r="K114" s="358"/>
      <c r="L114" s="359"/>
      <c r="M114" s="360"/>
      <c r="N114" s="361"/>
      <c r="O114" s="361"/>
      <c r="P114" s="51"/>
      <c r="Q114" s="52"/>
      <c r="R114" s="362"/>
      <c r="S114" s="363"/>
      <c r="T114" s="362"/>
      <c r="U114" s="364"/>
      <c r="V114" s="351"/>
      <c r="W114" s="351"/>
      <c r="X114" s="351"/>
      <c r="Y114" s="358"/>
      <c r="Z114" s="359"/>
      <c r="AA114" s="360"/>
      <c r="AB114" s="361"/>
      <c r="AC114" s="361"/>
      <c r="AD114" s="51"/>
      <c r="AE114" s="52"/>
      <c r="AF114" s="362"/>
      <c r="AG114" s="363"/>
      <c r="AH114" s="362"/>
      <c r="AI114" s="364"/>
      <c r="AJ114" s="351"/>
      <c r="AK114" s="351"/>
      <c r="AL114" s="351"/>
      <c r="AM114" s="358"/>
      <c r="AN114" s="359"/>
      <c r="AO114" s="360"/>
      <c r="AP114" s="361"/>
      <c r="AQ114" s="361"/>
      <c r="AR114" s="51"/>
      <c r="AS114" s="52"/>
      <c r="AT114" s="362"/>
      <c r="AU114" s="363"/>
      <c r="AV114" s="362"/>
      <c r="AW114" s="364"/>
      <c r="AX114" s="351"/>
      <c r="AY114" s="351"/>
      <c r="AZ114" s="351"/>
      <c r="BA114" s="358"/>
      <c r="BB114" s="359"/>
      <c r="BC114" s="360"/>
      <c r="BD114" s="361"/>
      <c r="BE114" s="361"/>
      <c r="BF114" s="51"/>
      <c r="BG114" s="52"/>
      <c r="BH114" s="362"/>
      <c r="BI114" s="363"/>
      <c r="BJ114" s="362"/>
      <c r="BK114" s="364"/>
      <c r="BL114" s="351"/>
      <c r="BM114" s="351"/>
      <c r="BN114" s="351"/>
      <c r="BO114" s="358"/>
      <c r="BP114" s="359"/>
      <c r="BQ114" s="360"/>
      <c r="BR114" s="361"/>
      <c r="BS114" s="361"/>
      <c r="BT114" s="51"/>
      <c r="BU114" s="52"/>
      <c r="BV114" s="362"/>
      <c r="BW114" s="363"/>
      <c r="BX114" s="362"/>
      <c r="BY114" s="364"/>
      <c r="BZ114" s="351"/>
      <c r="CA114" s="351"/>
      <c r="CB114" s="351"/>
      <c r="CC114" s="358"/>
      <c r="CD114" s="359"/>
      <c r="CE114" s="360"/>
      <c r="CF114" s="361"/>
      <c r="CG114" s="361"/>
      <c r="CH114" s="51"/>
      <c r="CI114" s="52"/>
      <c r="CJ114" s="362"/>
      <c r="CK114" s="363"/>
      <c r="CL114" s="362"/>
      <c r="CM114" s="364"/>
      <c r="CN114" s="351"/>
      <c r="CO114" s="351"/>
      <c r="CP114" s="351"/>
      <c r="CQ114" s="358"/>
      <c r="CR114" s="359"/>
      <c r="CS114" s="360"/>
      <c r="CT114" s="361"/>
      <c r="CU114" s="361"/>
      <c r="CV114" s="51"/>
      <c r="CW114" s="52"/>
      <c r="CX114" s="362"/>
      <c r="CY114" s="363"/>
      <c r="CZ114" s="362"/>
      <c r="DA114" s="364"/>
      <c r="DB114" s="351"/>
      <c r="DC114" s="351"/>
      <c r="DD114" s="351"/>
      <c r="DE114" s="358"/>
      <c r="DF114" s="359"/>
      <c r="DG114" s="360"/>
      <c r="DH114" s="361"/>
      <c r="DI114" s="361"/>
      <c r="DJ114" s="51"/>
      <c r="DK114" s="52"/>
      <c r="DL114" s="362"/>
      <c r="DM114" s="363"/>
      <c r="DN114" s="362"/>
      <c r="DO114" s="364"/>
      <c r="DP114" s="351"/>
      <c r="DQ114" s="351"/>
      <c r="DR114" s="351"/>
      <c r="DS114" s="358"/>
      <c r="DT114" s="359"/>
      <c r="DU114" s="360"/>
      <c r="DV114" s="361"/>
      <c r="DW114" s="361"/>
      <c r="DX114" s="51"/>
      <c r="DY114" s="52"/>
      <c r="DZ114" s="362"/>
      <c r="EA114" s="363"/>
      <c r="EB114" s="362"/>
      <c r="EC114" s="364"/>
      <c r="ED114" s="351"/>
      <c r="EE114" s="351"/>
      <c r="EF114" s="351"/>
      <c r="EG114" s="358"/>
      <c r="EH114" s="359"/>
      <c r="EI114" s="360"/>
      <c r="EJ114" s="361"/>
      <c r="EK114" s="361"/>
      <c r="EL114" s="51"/>
      <c r="EM114" s="52"/>
      <c r="EN114" s="362"/>
      <c r="EO114" s="363"/>
      <c r="EP114" s="362"/>
      <c r="EQ114" s="364"/>
      <c r="ER114" s="351"/>
      <c r="ES114" s="351"/>
      <c r="ET114" s="351"/>
      <c r="EU114" s="358"/>
      <c r="EV114" s="359"/>
      <c r="EW114" s="360"/>
      <c r="EX114" s="361"/>
      <c r="EY114" s="361"/>
      <c r="EZ114" s="51"/>
      <c r="FA114" s="52"/>
      <c r="FB114" s="362"/>
      <c r="FC114" s="363"/>
      <c r="FD114" s="362"/>
      <c r="FE114" s="364"/>
      <c r="FF114" s="351"/>
      <c r="FG114" s="351"/>
      <c r="FH114" s="351"/>
      <c r="FI114" s="358"/>
      <c r="FJ114" s="359"/>
      <c r="FK114" s="360"/>
      <c r="FL114" s="361"/>
      <c r="FM114" s="361"/>
      <c r="FN114" s="51"/>
      <c r="FO114" s="52"/>
      <c r="FP114" s="362"/>
      <c r="FQ114" s="363"/>
      <c r="FR114" s="362"/>
      <c r="FS114" s="364"/>
      <c r="FT114" s="351"/>
      <c r="FU114" s="351"/>
      <c r="FV114" s="351"/>
      <c r="FW114" s="358"/>
      <c r="FX114" s="359"/>
      <c r="FY114" s="360"/>
      <c r="FZ114" s="361"/>
      <c r="GA114" s="361"/>
      <c r="GB114" s="51"/>
      <c r="GC114" s="52"/>
      <c r="GD114" s="362"/>
      <c r="GE114" s="363"/>
      <c r="GF114" s="362"/>
      <c r="GG114" s="364"/>
      <c r="GH114" s="351"/>
      <c r="GI114" s="351"/>
      <c r="GJ114" s="351"/>
      <c r="GK114" s="358"/>
      <c r="GL114" s="359"/>
      <c r="GM114" s="360"/>
      <c r="GN114" s="361"/>
      <c r="GO114" s="361"/>
      <c r="GP114" s="51"/>
      <c r="GQ114" s="52"/>
      <c r="GR114" s="362"/>
      <c r="GS114" s="363"/>
      <c r="GT114" s="362"/>
      <c r="GU114" s="364"/>
      <c r="GV114" s="351"/>
      <c r="GW114" s="351"/>
      <c r="GX114" s="351"/>
      <c r="GY114" s="358"/>
      <c r="GZ114" s="359"/>
      <c r="HA114" s="360"/>
      <c r="HB114" s="361"/>
      <c r="HC114" s="361"/>
      <c r="HD114" s="51"/>
      <c r="HE114" s="52"/>
      <c r="HF114" s="362"/>
      <c r="HG114" s="363"/>
      <c r="HH114" s="362"/>
      <c r="HI114" s="364"/>
      <c r="HJ114" s="351"/>
      <c r="HK114" s="351"/>
      <c r="HL114" s="351"/>
      <c r="HM114" s="358"/>
      <c r="HN114" s="359"/>
      <c r="HO114" s="360"/>
      <c r="HP114" s="361"/>
      <c r="HQ114" s="361"/>
      <c r="HR114" s="51"/>
      <c r="HS114" s="52"/>
      <c r="HT114" s="362"/>
      <c r="HU114" s="363"/>
      <c r="HV114" s="362"/>
      <c r="HW114" s="364"/>
      <c r="HX114" s="351"/>
      <c r="HY114" s="351"/>
      <c r="HZ114" s="351"/>
      <c r="IA114" s="358"/>
      <c r="IB114" s="359"/>
      <c r="IC114" s="360"/>
      <c r="ID114" s="361"/>
      <c r="IE114" s="361"/>
      <c r="IF114" s="51"/>
      <c r="IG114" s="52"/>
      <c r="IH114" s="362"/>
      <c r="II114" s="363"/>
      <c r="IJ114" s="362"/>
      <c r="IK114" s="364"/>
      <c r="IL114" s="351"/>
      <c r="IM114" s="351"/>
      <c r="IN114" s="351"/>
      <c r="IO114" s="358"/>
      <c r="IP114" s="359"/>
      <c r="IQ114" s="360"/>
      <c r="IR114" s="361"/>
    </row>
    <row r="115" spans="1:252" s="365" customFormat="1" ht="26.25">
      <c r="A115" s="384"/>
      <c r="B115" s="389"/>
      <c r="C115" s="390" t="s">
        <v>235</v>
      </c>
      <c r="D115" s="391"/>
      <c r="E115" s="55"/>
      <c r="F115" s="85"/>
      <c r="G115" s="85"/>
      <c r="H115" s="351"/>
      <c r="I115" s="351"/>
      <c r="J115" s="351"/>
      <c r="K115" s="358"/>
      <c r="L115" s="359"/>
      <c r="M115" s="360"/>
      <c r="N115" s="361"/>
      <c r="O115" s="361"/>
      <c r="P115" s="51"/>
      <c r="Q115" s="52"/>
      <c r="R115" s="362"/>
      <c r="S115" s="363"/>
      <c r="T115" s="362"/>
      <c r="U115" s="364"/>
      <c r="V115" s="351"/>
      <c r="W115" s="351"/>
      <c r="X115" s="351"/>
      <c r="Y115" s="358"/>
      <c r="Z115" s="359"/>
      <c r="AA115" s="360"/>
      <c r="AB115" s="361"/>
      <c r="AC115" s="361"/>
      <c r="AD115" s="51"/>
      <c r="AE115" s="52"/>
      <c r="AF115" s="362"/>
      <c r="AG115" s="363"/>
      <c r="AH115" s="362"/>
      <c r="AI115" s="364"/>
      <c r="AJ115" s="351"/>
      <c r="AK115" s="351"/>
      <c r="AL115" s="351"/>
      <c r="AM115" s="358"/>
      <c r="AN115" s="359"/>
      <c r="AO115" s="360"/>
      <c r="AP115" s="361"/>
      <c r="AQ115" s="361"/>
      <c r="AR115" s="51"/>
      <c r="AS115" s="52"/>
      <c r="AT115" s="362"/>
      <c r="AU115" s="363"/>
      <c r="AV115" s="362"/>
      <c r="AW115" s="364"/>
      <c r="AX115" s="351"/>
      <c r="AY115" s="351"/>
      <c r="AZ115" s="351"/>
      <c r="BA115" s="358"/>
      <c r="BB115" s="359"/>
      <c r="BC115" s="360"/>
      <c r="BD115" s="361"/>
      <c r="BE115" s="361"/>
      <c r="BF115" s="51"/>
      <c r="BG115" s="52"/>
      <c r="BH115" s="362"/>
      <c r="BI115" s="363"/>
      <c r="BJ115" s="362"/>
      <c r="BK115" s="364"/>
      <c r="BL115" s="351"/>
      <c r="BM115" s="351"/>
      <c r="BN115" s="351"/>
      <c r="BO115" s="358"/>
      <c r="BP115" s="359"/>
      <c r="BQ115" s="360"/>
      <c r="BR115" s="361"/>
      <c r="BS115" s="361"/>
      <c r="BT115" s="51"/>
      <c r="BU115" s="52"/>
      <c r="BV115" s="362"/>
      <c r="BW115" s="363"/>
      <c r="BX115" s="362"/>
      <c r="BY115" s="364"/>
      <c r="BZ115" s="351"/>
      <c r="CA115" s="351"/>
      <c r="CB115" s="351"/>
      <c r="CC115" s="358"/>
      <c r="CD115" s="359"/>
      <c r="CE115" s="360"/>
      <c r="CF115" s="361"/>
      <c r="CG115" s="361"/>
      <c r="CH115" s="51"/>
      <c r="CI115" s="52"/>
      <c r="CJ115" s="362"/>
      <c r="CK115" s="363"/>
      <c r="CL115" s="362"/>
      <c r="CM115" s="364"/>
      <c r="CN115" s="351"/>
      <c r="CO115" s="351"/>
      <c r="CP115" s="351"/>
      <c r="CQ115" s="358"/>
      <c r="CR115" s="359"/>
      <c r="CS115" s="360"/>
      <c r="CT115" s="361"/>
      <c r="CU115" s="361"/>
      <c r="CV115" s="51"/>
      <c r="CW115" s="52"/>
      <c r="CX115" s="362"/>
      <c r="CY115" s="363"/>
      <c r="CZ115" s="362"/>
      <c r="DA115" s="364"/>
      <c r="DB115" s="351"/>
      <c r="DC115" s="351"/>
      <c r="DD115" s="351"/>
      <c r="DE115" s="358"/>
      <c r="DF115" s="359"/>
      <c r="DG115" s="360"/>
      <c r="DH115" s="361"/>
      <c r="DI115" s="361"/>
      <c r="DJ115" s="51"/>
      <c r="DK115" s="52"/>
      <c r="DL115" s="362"/>
      <c r="DM115" s="363"/>
      <c r="DN115" s="362"/>
      <c r="DO115" s="364"/>
      <c r="DP115" s="351"/>
      <c r="DQ115" s="351"/>
      <c r="DR115" s="351"/>
      <c r="DS115" s="358"/>
      <c r="DT115" s="359"/>
      <c r="DU115" s="360"/>
      <c r="DV115" s="361"/>
      <c r="DW115" s="361"/>
      <c r="DX115" s="51"/>
      <c r="DY115" s="52"/>
      <c r="DZ115" s="362"/>
      <c r="EA115" s="363"/>
      <c r="EB115" s="362"/>
      <c r="EC115" s="364"/>
      <c r="ED115" s="351"/>
      <c r="EE115" s="351"/>
      <c r="EF115" s="351"/>
      <c r="EG115" s="358"/>
      <c r="EH115" s="359"/>
      <c r="EI115" s="360"/>
      <c r="EJ115" s="361"/>
      <c r="EK115" s="361"/>
      <c r="EL115" s="51"/>
      <c r="EM115" s="52"/>
      <c r="EN115" s="362"/>
      <c r="EO115" s="363"/>
      <c r="EP115" s="362"/>
      <c r="EQ115" s="364"/>
      <c r="ER115" s="351"/>
      <c r="ES115" s="351"/>
      <c r="ET115" s="351"/>
      <c r="EU115" s="358"/>
      <c r="EV115" s="359"/>
      <c r="EW115" s="360"/>
      <c r="EX115" s="361"/>
      <c r="EY115" s="361"/>
      <c r="EZ115" s="51"/>
      <c r="FA115" s="52"/>
      <c r="FB115" s="362"/>
      <c r="FC115" s="363"/>
      <c r="FD115" s="362"/>
      <c r="FE115" s="364"/>
      <c r="FF115" s="351"/>
      <c r="FG115" s="351"/>
      <c r="FH115" s="351"/>
      <c r="FI115" s="358"/>
      <c r="FJ115" s="359"/>
      <c r="FK115" s="360"/>
      <c r="FL115" s="361"/>
      <c r="FM115" s="361"/>
      <c r="FN115" s="51"/>
      <c r="FO115" s="52"/>
      <c r="FP115" s="362"/>
      <c r="FQ115" s="363"/>
      <c r="FR115" s="362"/>
      <c r="FS115" s="364"/>
      <c r="FT115" s="351"/>
      <c r="FU115" s="351"/>
      <c r="FV115" s="351"/>
      <c r="FW115" s="358"/>
      <c r="FX115" s="359"/>
      <c r="FY115" s="360"/>
      <c r="FZ115" s="361"/>
      <c r="GA115" s="361"/>
      <c r="GB115" s="51"/>
      <c r="GC115" s="52"/>
      <c r="GD115" s="362"/>
      <c r="GE115" s="363"/>
      <c r="GF115" s="362"/>
      <c r="GG115" s="364"/>
      <c r="GH115" s="351"/>
      <c r="GI115" s="351"/>
      <c r="GJ115" s="351"/>
      <c r="GK115" s="358"/>
      <c r="GL115" s="359"/>
      <c r="GM115" s="360"/>
      <c r="GN115" s="361"/>
      <c r="GO115" s="361"/>
      <c r="GP115" s="51"/>
      <c r="GQ115" s="52"/>
      <c r="GR115" s="362"/>
      <c r="GS115" s="363"/>
      <c r="GT115" s="362"/>
      <c r="GU115" s="364"/>
      <c r="GV115" s="351"/>
      <c r="GW115" s="351"/>
      <c r="GX115" s="351"/>
      <c r="GY115" s="358"/>
      <c r="GZ115" s="359"/>
      <c r="HA115" s="360"/>
      <c r="HB115" s="361"/>
      <c r="HC115" s="361"/>
      <c r="HD115" s="51"/>
      <c r="HE115" s="52"/>
      <c r="HF115" s="362"/>
      <c r="HG115" s="363"/>
      <c r="HH115" s="362"/>
      <c r="HI115" s="364"/>
      <c r="HJ115" s="351"/>
      <c r="HK115" s="351"/>
      <c r="HL115" s="351"/>
      <c r="HM115" s="358"/>
      <c r="HN115" s="359"/>
      <c r="HO115" s="360"/>
      <c r="HP115" s="361"/>
      <c r="HQ115" s="361"/>
      <c r="HR115" s="51"/>
      <c r="HS115" s="52"/>
      <c r="HT115" s="362"/>
      <c r="HU115" s="363"/>
      <c r="HV115" s="362"/>
      <c r="HW115" s="364"/>
      <c r="HX115" s="351"/>
      <c r="HY115" s="351"/>
      <c r="HZ115" s="351"/>
      <c r="IA115" s="358"/>
      <c r="IB115" s="359"/>
      <c r="IC115" s="360"/>
      <c r="ID115" s="361"/>
      <c r="IE115" s="361"/>
      <c r="IF115" s="51"/>
      <c r="IG115" s="52"/>
      <c r="IH115" s="362"/>
      <c r="II115" s="363"/>
      <c r="IJ115" s="362"/>
      <c r="IK115" s="364"/>
      <c r="IL115" s="351"/>
      <c r="IM115" s="351"/>
      <c r="IN115" s="351"/>
      <c r="IO115" s="358"/>
      <c r="IP115" s="359"/>
      <c r="IQ115" s="360"/>
      <c r="IR115" s="361"/>
    </row>
    <row r="116" spans="1:252" s="365" customFormat="1" ht="39.75" customHeight="1">
      <c r="A116" s="384"/>
      <c r="B116" s="385"/>
      <c r="C116" s="393" t="s">
        <v>236</v>
      </c>
      <c r="D116" s="387"/>
      <c r="E116" s="388"/>
      <c r="F116" s="377"/>
      <c r="G116" s="46"/>
      <c r="H116" s="351"/>
      <c r="I116" s="351"/>
      <c r="J116" s="351"/>
      <c r="K116" s="358"/>
      <c r="L116" s="359"/>
      <c r="M116" s="360"/>
      <c r="N116" s="361"/>
      <c r="O116" s="361"/>
      <c r="P116" s="51"/>
      <c r="Q116" s="52"/>
      <c r="R116" s="362"/>
      <c r="S116" s="363"/>
      <c r="T116" s="362"/>
      <c r="U116" s="364"/>
      <c r="V116" s="351"/>
      <c r="W116" s="351"/>
      <c r="X116" s="351"/>
      <c r="Y116" s="358"/>
      <c r="Z116" s="359"/>
      <c r="AA116" s="360"/>
      <c r="AB116" s="361"/>
      <c r="AC116" s="361"/>
      <c r="AD116" s="51"/>
      <c r="AE116" s="52"/>
      <c r="AF116" s="362"/>
      <c r="AG116" s="363"/>
      <c r="AH116" s="362"/>
      <c r="AI116" s="364"/>
      <c r="AJ116" s="351"/>
      <c r="AK116" s="351"/>
      <c r="AL116" s="351"/>
      <c r="AM116" s="358"/>
      <c r="AN116" s="359"/>
      <c r="AO116" s="360"/>
      <c r="AP116" s="361"/>
      <c r="AQ116" s="361"/>
      <c r="AR116" s="51"/>
      <c r="AS116" s="52"/>
      <c r="AT116" s="362"/>
      <c r="AU116" s="363"/>
      <c r="AV116" s="362"/>
      <c r="AW116" s="364"/>
      <c r="AX116" s="351"/>
      <c r="AY116" s="351"/>
      <c r="AZ116" s="351"/>
      <c r="BA116" s="358"/>
      <c r="BB116" s="359"/>
      <c r="BC116" s="360"/>
      <c r="BD116" s="361"/>
      <c r="BE116" s="361"/>
      <c r="BF116" s="51"/>
      <c r="BG116" s="52"/>
      <c r="BH116" s="362"/>
      <c r="BI116" s="363"/>
      <c r="BJ116" s="362"/>
      <c r="BK116" s="364"/>
      <c r="BL116" s="351"/>
      <c r="BM116" s="351"/>
      <c r="BN116" s="351"/>
      <c r="BO116" s="358"/>
      <c r="BP116" s="359"/>
      <c r="BQ116" s="360"/>
      <c r="BR116" s="361"/>
      <c r="BS116" s="361"/>
      <c r="BT116" s="51"/>
      <c r="BU116" s="52"/>
      <c r="BV116" s="362"/>
      <c r="BW116" s="363"/>
      <c r="BX116" s="362"/>
      <c r="BY116" s="364"/>
      <c r="BZ116" s="351"/>
      <c r="CA116" s="351"/>
      <c r="CB116" s="351"/>
      <c r="CC116" s="358"/>
      <c r="CD116" s="359"/>
      <c r="CE116" s="360"/>
      <c r="CF116" s="361"/>
      <c r="CG116" s="361"/>
      <c r="CH116" s="51"/>
      <c r="CI116" s="52"/>
      <c r="CJ116" s="362"/>
      <c r="CK116" s="363"/>
      <c r="CL116" s="362"/>
      <c r="CM116" s="364"/>
      <c r="CN116" s="351"/>
      <c r="CO116" s="351"/>
      <c r="CP116" s="351"/>
      <c r="CQ116" s="358"/>
      <c r="CR116" s="359"/>
      <c r="CS116" s="360"/>
      <c r="CT116" s="361"/>
      <c r="CU116" s="361"/>
      <c r="CV116" s="51"/>
      <c r="CW116" s="52"/>
      <c r="CX116" s="362"/>
      <c r="CY116" s="363"/>
      <c r="CZ116" s="362"/>
      <c r="DA116" s="364"/>
      <c r="DB116" s="351"/>
      <c r="DC116" s="351"/>
      <c r="DD116" s="351"/>
      <c r="DE116" s="358"/>
      <c r="DF116" s="359"/>
      <c r="DG116" s="360"/>
      <c r="DH116" s="361"/>
      <c r="DI116" s="361"/>
      <c r="DJ116" s="51"/>
      <c r="DK116" s="52"/>
      <c r="DL116" s="362"/>
      <c r="DM116" s="363"/>
      <c r="DN116" s="362"/>
      <c r="DO116" s="364"/>
      <c r="DP116" s="351"/>
      <c r="DQ116" s="351"/>
      <c r="DR116" s="351"/>
      <c r="DS116" s="358"/>
      <c r="DT116" s="359"/>
      <c r="DU116" s="360"/>
      <c r="DV116" s="361"/>
      <c r="DW116" s="361"/>
      <c r="DX116" s="51"/>
      <c r="DY116" s="52"/>
      <c r="DZ116" s="362"/>
      <c r="EA116" s="363"/>
      <c r="EB116" s="362"/>
      <c r="EC116" s="364"/>
      <c r="ED116" s="351"/>
      <c r="EE116" s="351"/>
      <c r="EF116" s="351"/>
      <c r="EG116" s="358"/>
      <c r="EH116" s="359"/>
      <c r="EI116" s="360"/>
      <c r="EJ116" s="361"/>
      <c r="EK116" s="361"/>
      <c r="EL116" s="51"/>
      <c r="EM116" s="52"/>
      <c r="EN116" s="362"/>
      <c r="EO116" s="363"/>
      <c r="EP116" s="362"/>
      <c r="EQ116" s="364"/>
      <c r="ER116" s="351"/>
      <c r="ES116" s="351"/>
      <c r="ET116" s="351"/>
      <c r="EU116" s="358"/>
      <c r="EV116" s="359"/>
      <c r="EW116" s="360"/>
      <c r="EX116" s="361"/>
      <c r="EY116" s="361"/>
      <c r="EZ116" s="51"/>
      <c r="FA116" s="52"/>
      <c r="FB116" s="362"/>
      <c r="FC116" s="363"/>
      <c r="FD116" s="362"/>
      <c r="FE116" s="364"/>
      <c r="FF116" s="351"/>
      <c r="FG116" s="351"/>
      <c r="FH116" s="351"/>
      <c r="FI116" s="358"/>
      <c r="FJ116" s="359"/>
      <c r="FK116" s="360"/>
      <c r="FL116" s="361"/>
      <c r="FM116" s="361"/>
      <c r="FN116" s="51"/>
      <c r="FO116" s="52"/>
      <c r="FP116" s="362"/>
      <c r="FQ116" s="363"/>
      <c r="FR116" s="362"/>
      <c r="FS116" s="364"/>
      <c r="FT116" s="351"/>
      <c r="FU116" s="351"/>
      <c r="FV116" s="351"/>
      <c r="FW116" s="358"/>
      <c r="FX116" s="359"/>
      <c r="FY116" s="360"/>
      <c r="FZ116" s="361"/>
      <c r="GA116" s="361"/>
      <c r="GB116" s="51"/>
      <c r="GC116" s="52"/>
      <c r="GD116" s="362"/>
      <c r="GE116" s="363"/>
      <c r="GF116" s="362"/>
      <c r="GG116" s="364"/>
      <c r="GH116" s="351"/>
      <c r="GI116" s="351"/>
      <c r="GJ116" s="351"/>
      <c r="GK116" s="358"/>
      <c r="GL116" s="359"/>
      <c r="GM116" s="360"/>
      <c r="GN116" s="361"/>
      <c r="GO116" s="361"/>
      <c r="GP116" s="51"/>
      <c r="GQ116" s="52"/>
      <c r="GR116" s="362"/>
      <c r="GS116" s="363"/>
      <c r="GT116" s="362"/>
      <c r="GU116" s="364"/>
      <c r="GV116" s="351"/>
      <c r="GW116" s="351"/>
      <c r="GX116" s="351"/>
      <c r="GY116" s="358"/>
      <c r="GZ116" s="359"/>
      <c r="HA116" s="360"/>
      <c r="HB116" s="361"/>
      <c r="HC116" s="361"/>
      <c r="HD116" s="51"/>
      <c r="HE116" s="52"/>
      <c r="HF116" s="362"/>
      <c r="HG116" s="363"/>
      <c r="HH116" s="362"/>
      <c r="HI116" s="364"/>
      <c r="HJ116" s="351"/>
      <c r="HK116" s="351"/>
      <c r="HL116" s="351"/>
      <c r="HM116" s="358"/>
      <c r="HN116" s="359"/>
      <c r="HO116" s="360"/>
      <c r="HP116" s="361"/>
      <c r="HQ116" s="361"/>
      <c r="HR116" s="51"/>
      <c r="HS116" s="52"/>
      <c r="HT116" s="362"/>
      <c r="HU116" s="363"/>
      <c r="HV116" s="362"/>
      <c r="HW116" s="364"/>
      <c r="HX116" s="351"/>
      <c r="HY116" s="351"/>
      <c r="HZ116" s="351"/>
      <c r="IA116" s="358"/>
      <c r="IB116" s="359"/>
      <c r="IC116" s="360"/>
      <c r="ID116" s="361"/>
      <c r="IE116" s="361"/>
      <c r="IF116" s="51"/>
      <c r="IG116" s="52"/>
      <c r="IH116" s="362"/>
      <c r="II116" s="363"/>
      <c r="IJ116" s="362"/>
      <c r="IK116" s="364"/>
      <c r="IL116" s="351"/>
      <c r="IM116" s="351"/>
      <c r="IN116" s="351"/>
      <c r="IO116" s="358"/>
      <c r="IP116" s="359"/>
      <c r="IQ116" s="360"/>
      <c r="IR116" s="361"/>
    </row>
    <row r="117" spans="1:252" s="365" customFormat="1" ht="12.75">
      <c r="A117" s="384"/>
      <c r="B117" s="385"/>
      <c r="C117" s="393" t="s">
        <v>75</v>
      </c>
      <c r="D117" s="387"/>
      <c r="E117" s="388"/>
      <c r="F117" s="377"/>
      <c r="G117" s="46"/>
      <c r="H117" s="351"/>
      <c r="I117" s="351"/>
      <c r="J117" s="351"/>
      <c r="K117" s="358"/>
      <c r="L117" s="359"/>
      <c r="M117" s="360"/>
      <c r="N117" s="361"/>
      <c r="O117" s="361"/>
      <c r="P117" s="51"/>
      <c r="Q117" s="52"/>
      <c r="R117" s="362"/>
      <c r="S117" s="363"/>
      <c r="T117" s="362"/>
      <c r="U117" s="364"/>
      <c r="V117" s="351"/>
      <c r="W117" s="351"/>
      <c r="X117" s="351"/>
      <c r="Y117" s="358"/>
      <c r="Z117" s="359"/>
      <c r="AA117" s="360"/>
      <c r="AB117" s="361"/>
      <c r="AC117" s="361"/>
      <c r="AD117" s="51"/>
      <c r="AE117" s="52"/>
      <c r="AF117" s="362"/>
      <c r="AG117" s="363"/>
      <c r="AH117" s="362"/>
      <c r="AI117" s="364"/>
      <c r="AJ117" s="351"/>
      <c r="AK117" s="351"/>
      <c r="AL117" s="351"/>
      <c r="AM117" s="358"/>
      <c r="AN117" s="359"/>
      <c r="AO117" s="360"/>
      <c r="AP117" s="361"/>
      <c r="AQ117" s="361"/>
      <c r="AR117" s="51"/>
      <c r="AS117" s="52"/>
      <c r="AT117" s="362"/>
      <c r="AU117" s="363"/>
      <c r="AV117" s="362"/>
      <c r="AW117" s="364"/>
      <c r="AX117" s="351"/>
      <c r="AY117" s="351"/>
      <c r="AZ117" s="351"/>
      <c r="BA117" s="358"/>
      <c r="BB117" s="359"/>
      <c r="BC117" s="360"/>
      <c r="BD117" s="361"/>
      <c r="BE117" s="361"/>
      <c r="BF117" s="51"/>
      <c r="BG117" s="52"/>
      <c r="BH117" s="362"/>
      <c r="BI117" s="363"/>
      <c r="BJ117" s="362"/>
      <c r="BK117" s="364"/>
      <c r="BL117" s="351"/>
      <c r="BM117" s="351"/>
      <c r="BN117" s="351"/>
      <c r="BO117" s="358"/>
      <c r="BP117" s="359"/>
      <c r="BQ117" s="360"/>
      <c r="BR117" s="361"/>
      <c r="BS117" s="361"/>
      <c r="BT117" s="51"/>
      <c r="BU117" s="52"/>
      <c r="BV117" s="362"/>
      <c r="BW117" s="363"/>
      <c r="BX117" s="362"/>
      <c r="BY117" s="364"/>
      <c r="BZ117" s="351"/>
      <c r="CA117" s="351"/>
      <c r="CB117" s="351"/>
      <c r="CC117" s="358"/>
      <c r="CD117" s="359"/>
      <c r="CE117" s="360"/>
      <c r="CF117" s="361"/>
      <c r="CG117" s="361"/>
      <c r="CH117" s="51"/>
      <c r="CI117" s="52"/>
      <c r="CJ117" s="362"/>
      <c r="CK117" s="363"/>
      <c r="CL117" s="362"/>
      <c r="CM117" s="364"/>
      <c r="CN117" s="351"/>
      <c r="CO117" s="351"/>
      <c r="CP117" s="351"/>
      <c r="CQ117" s="358"/>
      <c r="CR117" s="359"/>
      <c r="CS117" s="360"/>
      <c r="CT117" s="361"/>
      <c r="CU117" s="361"/>
      <c r="CV117" s="51"/>
      <c r="CW117" s="52"/>
      <c r="CX117" s="362"/>
      <c r="CY117" s="363"/>
      <c r="CZ117" s="362"/>
      <c r="DA117" s="364"/>
      <c r="DB117" s="351"/>
      <c r="DC117" s="351"/>
      <c r="DD117" s="351"/>
      <c r="DE117" s="358"/>
      <c r="DF117" s="359"/>
      <c r="DG117" s="360"/>
      <c r="DH117" s="361"/>
      <c r="DI117" s="361"/>
      <c r="DJ117" s="51"/>
      <c r="DK117" s="52"/>
      <c r="DL117" s="362"/>
      <c r="DM117" s="363"/>
      <c r="DN117" s="362"/>
      <c r="DO117" s="364"/>
      <c r="DP117" s="351"/>
      <c r="DQ117" s="351"/>
      <c r="DR117" s="351"/>
      <c r="DS117" s="358"/>
      <c r="DT117" s="359"/>
      <c r="DU117" s="360"/>
      <c r="DV117" s="361"/>
      <c r="DW117" s="361"/>
      <c r="DX117" s="51"/>
      <c r="DY117" s="52"/>
      <c r="DZ117" s="362"/>
      <c r="EA117" s="363"/>
      <c r="EB117" s="362"/>
      <c r="EC117" s="364"/>
      <c r="ED117" s="351"/>
      <c r="EE117" s="351"/>
      <c r="EF117" s="351"/>
      <c r="EG117" s="358"/>
      <c r="EH117" s="359"/>
      <c r="EI117" s="360"/>
      <c r="EJ117" s="361"/>
      <c r="EK117" s="361"/>
      <c r="EL117" s="51"/>
      <c r="EM117" s="52"/>
      <c r="EN117" s="362"/>
      <c r="EO117" s="363"/>
      <c r="EP117" s="362"/>
      <c r="EQ117" s="364"/>
      <c r="ER117" s="351"/>
      <c r="ES117" s="351"/>
      <c r="ET117" s="351"/>
      <c r="EU117" s="358"/>
      <c r="EV117" s="359"/>
      <c r="EW117" s="360"/>
      <c r="EX117" s="361"/>
      <c r="EY117" s="361"/>
      <c r="EZ117" s="51"/>
      <c r="FA117" s="52"/>
      <c r="FB117" s="362"/>
      <c r="FC117" s="363"/>
      <c r="FD117" s="362"/>
      <c r="FE117" s="364"/>
      <c r="FF117" s="351"/>
      <c r="FG117" s="351"/>
      <c r="FH117" s="351"/>
      <c r="FI117" s="358"/>
      <c r="FJ117" s="359"/>
      <c r="FK117" s="360"/>
      <c r="FL117" s="361"/>
      <c r="FM117" s="361"/>
      <c r="FN117" s="51"/>
      <c r="FO117" s="52"/>
      <c r="FP117" s="362"/>
      <c r="FQ117" s="363"/>
      <c r="FR117" s="362"/>
      <c r="FS117" s="364"/>
      <c r="FT117" s="351"/>
      <c r="FU117" s="351"/>
      <c r="FV117" s="351"/>
      <c r="FW117" s="358"/>
      <c r="FX117" s="359"/>
      <c r="FY117" s="360"/>
      <c r="FZ117" s="361"/>
      <c r="GA117" s="361"/>
      <c r="GB117" s="51"/>
      <c r="GC117" s="52"/>
      <c r="GD117" s="362"/>
      <c r="GE117" s="363"/>
      <c r="GF117" s="362"/>
      <c r="GG117" s="364"/>
      <c r="GH117" s="351"/>
      <c r="GI117" s="351"/>
      <c r="GJ117" s="351"/>
      <c r="GK117" s="358"/>
      <c r="GL117" s="359"/>
      <c r="GM117" s="360"/>
      <c r="GN117" s="361"/>
      <c r="GO117" s="361"/>
      <c r="GP117" s="51"/>
      <c r="GQ117" s="52"/>
      <c r="GR117" s="362"/>
      <c r="GS117" s="363"/>
      <c r="GT117" s="362"/>
      <c r="GU117" s="364"/>
      <c r="GV117" s="351"/>
      <c r="GW117" s="351"/>
      <c r="GX117" s="351"/>
      <c r="GY117" s="358"/>
      <c r="GZ117" s="359"/>
      <c r="HA117" s="360"/>
      <c r="HB117" s="361"/>
      <c r="HC117" s="361"/>
      <c r="HD117" s="51"/>
      <c r="HE117" s="52"/>
      <c r="HF117" s="362"/>
      <c r="HG117" s="363"/>
      <c r="HH117" s="362"/>
      <c r="HI117" s="364"/>
      <c r="HJ117" s="351"/>
      <c r="HK117" s="351"/>
      <c r="HL117" s="351"/>
      <c r="HM117" s="358"/>
      <c r="HN117" s="359"/>
      <c r="HO117" s="360"/>
      <c r="HP117" s="361"/>
      <c r="HQ117" s="361"/>
      <c r="HR117" s="51"/>
      <c r="HS117" s="52"/>
      <c r="HT117" s="362"/>
      <c r="HU117" s="363"/>
      <c r="HV117" s="362"/>
      <c r="HW117" s="364"/>
      <c r="HX117" s="351"/>
      <c r="HY117" s="351"/>
      <c r="HZ117" s="351"/>
      <c r="IA117" s="358"/>
      <c r="IB117" s="359"/>
      <c r="IC117" s="360"/>
      <c r="ID117" s="361"/>
      <c r="IE117" s="361"/>
      <c r="IF117" s="51"/>
      <c r="IG117" s="52"/>
      <c r="IH117" s="362"/>
      <c r="II117" s="363"/>
      <c r="IJ117" s="362"/>
      <c r="IK117" s="364"/>
      <c r="IL117" s="351"/>
      <c r="IM117" s="351"/>
      <c r="IN117" s="351"/>
      <c r="IO117" s="358"/>
      <c r="IP117" s="359"/>
      <c r="IQ117" s="360"/>
      <c r="IR117" s="361"/>
    </row>
    <row r="118" spans="1:252" s="365" customFormat="1" ht="189" customHeight="1">
      <c r="A118" s="384"/>
      <c r="B118" s="385"/>
      <c r="C118" s="393" t="s">
        <v>234</v>
      </c>
      <c r="D118" s="387"/>
      <c r="E118" s="388"/>
      <c r="F118" s="377"/>
      <c r="G118" s="46"/>
      <c r="H118" s="351"/>
      <c r="I118" s="351"/>
      <c r="J118" s="351"/>
      <c r="K118" s="358"/>
      <c r="L118" s="359"/>
      <c r="M118" s="360"/>
      <c r="N118" s="361"/>
      <c r="O118" s="361"/>
      <c r="P118" s="51"/>
      <c r="Q118" s="52"/>
      <c r="R118" s="362"/>
      <c r="S118" s="363"/>
      <c r="T118" s="362"/>
      <c r="U118" s="364"/>
      <c r="V118" s="351"/>
      <c r="W118" s="351"/>
      <c r="X118" s="351"/>
      <c r="Y118" s="358"/>
      <c r="Z118" s="359"/>
      <c r="AA118" s="360"/>
      <c r="AB118" s="361"/>
      <c r="AC118" s="361"/>
      <c r="AD118" s="51"/>
      <c r="AE118" s="52"/>
      <c r="AF118" s="362"/>
      <c r="AG118" s="363"/>
      <c r="AH118" s="362"/>
      <c r="AI118" s="364"/>
      <c r="AJ118" s="351"/>
      <c r="AK118" s="351"/>
      <c r="AL118" s="351"/>
      <c r="AM118" s="358"/>
      <c r="AN118" s="359"/>
      <c r="AO118" s="360"/>
      <c r="AP118" s="361"/>
      <c r="AQ118" s="361"/>
      <c r="AR118" s="51"/>
      <c r="AS118" s="52"/>
      <c r="AT118" s="362"/>
      <c r="AU118" s="363"/>
      <c r="AV118" s="362"/>
      <c r="AW118" s="364"/>
      <c r="AX118" s="351"/>
      <c r="AY118" s="351"/>
      <c r="AZ118" s="351"/>
      <c r="BA118" s="358"/>
      <c r="BB118" s="359"/>
      <c r="BC118" s="360"/>
      <c r="BD118" s="361"/>
      <c r="BE118" s="361"/>
      <c r="BF118" s="51"/>
      <c r="BG118" s="52"/>
      <c r="BH118" s="362"/>
      <c r="BI118" s="363"/>
      <c r="BJ118" s="362"/>
      <c r="BK118" s="364"/>
      <c r="BL118" s="351"/>
      <c r="BM118" s="351"/>
      <c r="BN118" s="351"/>
      <c r="BO118" s="358"/>
      <c r="BP118" s="359"/>
      <c r="BQ118" s="360"/>
      <c r="BR118" s="361"/>
      <c r="BS118" s="361"/>
      <c r="BT118" s="51"/>
      <c r="BU118" s="52"/>
      <c r="BV118" s="362"/>
      <c r="BW118" s="363"/>
      <c r="BX118" s="362"/>
      <c r="BY118" s="364"/>
      <c r="BZ118" s="351"/>
      <c r="CA118" s="351"/>
      <c r="CB118" s="351"/>
      <c r="CC118" s="358"/>
      <c r="CD118" s="359"/>
      <c r="CE118" s="360"/>
      <c r="CF118" s="361"/>
      <c r="CG118" s="361"/>
      <c r="CH118" s="51"/>
      <c r="CI118" s="52"/>
      <c r="CJ118" s="362"/>
      <c r="CK118" s="363"/>
      <c r="CL118" s="362"/>
      <c r="CM118" s="364"/>
      <c r="CN118" s="351"/>
      <c r="CO118" s="351"/>
      <c r="CP118" s="351"/>
      <c r="CQ118" s="358"/>
      <c r="CR118" s="359"/>
      <c r="CS118" s="360"/>
      <c r="CT118" s="361"/>
      <c r="CU118" s="361"/>
      <c r="CV118" s="51"/>
      <c r="CW118" s="52"/>
      <c r="CX118" s="362"/>
      <c r="CY118" s="363"/>
      <c r="CZ118" s="362"/>
      <c r="DA118" s="364"/>
      <c r="DB118" s="351"/>
      <c r="DC118" s="351"/>
      <c r="DD118" s="351"/>
      <c r="DE118" s="358"/>
      <c r="DF118" s="359"/>
      <c r="DG118" s="360"/>
      <c r="DH118" s="361"/>
      <c r="DI118" s="361"/>
      <c r="DJ118" s="51"/>
      <c r="DK118" s="52"/>
      <c r="DL118" s="362"/>
      <c r="DM118" s="363"/>
      <c r="DN118" s="362"/>
      <c r="DO118" s="364"/>
      <c r="DP118" s="351"/>
      <c r="DQ118" s="351"/>
      <c r="DR118" s="351"/>
      <c r="DS118" s="358"/>
      <c r="DT118" s="359"/>
      <c r="DU118" s="360"/>
      <c r="DV118" s="361"/>
      <c r="DW118" s="361"/>
      <c r="DX118" s="51"/>
      <c r="DY118" s="52"/>
      <c r="DZ118" s="362"/>
      <c r="EA118" s="363"/>
      <c r="EB118" s="362"/>
      <c r="EC118" s="364"/>
      <c r="ED118" s="351"/>
      <c r="EE118" s="351"/>
      <c r="EF118" s="351"/>
      <c r="EG118" s="358"/>
      <c r="EH118" s="359"/>
      <c r="EI118" s="360"/>
      <c r="EJ118" s="361"/>
      <c r="EK118" s="361"/>
      <c r="EL118" s="51"/>
      <c r="EM118" s="52"/>
      <c r="EN118" s="362"/>
      <c r="EO118" s="363"/>
      <c r="EP118" s="362"/>
      <c r="EQ118" s="364"/>
      <c r="ER118" s="351"/>
      <c r="ES118" s="351"/>
      <c r="ET118" s="351"/>
      <c r="EU118" s="358"/>
      <c r="EV118" s="359"/>
      <c r="EW118" s="360"/>
      <c r="EX118" s="361"/>
      <c r="EY118" s="361"/>
      <c r="EZ118" s="51"/>
      <c r="FA118" s="52"/>
      <c r="FB118" s="362"/>
      <c r="FC118" s="363"/>
      <c r="FD118" s="362"/>
      <c r="FE118" s="364"/>
      <c r="FF118" s="351"/>
      <c r="FG118" s="351"/>
      <c r="FH118" s="351"/>
      <c r="FI118" s="358"/>
      <c r="FJ118" s="359"/>
      <c r="FK118" s="360"/>
      <c r="FL118" s="361"/>
      <c r="FM118" s="361"/>
      <c r="FN118" s="51"/>
      <c r="FO118" s="52"/>
      <c r="FP118" s="362"/>
      <c r="FQ118" s="363"/>
      <c r="FR118" s="362"/>
      <c r="FS118" s="364"/>
      <c r="FT118" s="351"/>
      <c r="FU118" s="351"/>
      <c r="FV118" s="351"/>
      <c r="FW118" s="358"/>
      <c r="FX118" s="359"/>
      <c r="FY118" s="360"/>
      <c r="FZ118" s="361"/>
      <c r="GA118" s="361"/>
      <c r="GB118" s="51"/>
      <c r="GC118" s="52"/>
      <c r="GD118" s="362"/>
      <c r="GE118" s="363"/>
      <c r="GF118" s="362"/>
      <c r="GG118" s="364"/>
      <c r="GH118" s="351"/>
      <c r="GI118" s="351"/>
      <c r="GJ118" s="351"/>
      <c r="GK118" s="358"/>
      <c r="GL118" s="359"/>
      <c r="GM118" s="360"/>
      <c r="GN118" s="361"/>
      <c r="GO118" s="361"/>
      <c r="GP118" s="51"/>
      <c r="GQ118" s="52"/>
      <c r="GR118" s="362"/>
      <c r="GS118" s="363"/>
      <c r="GT118" s="362"/>
      <c r="GU118" s="364"/>
      <c r="GV118" s="351"/>
      <c r="GW118" s="351"/>
      <c r="GX118" s="351"/>
      <c r="GY118" s="358"/>
      <c r="GZ118" s="359"/>
      <c r="HA118" s="360"/>
      <c r="HB118" s="361"/>
      <c r="HC118" s="361"/>
      <c r="HD118" s="51"/>
      <c r="HE118" s="52"/>
      <c r="HF118" s="362"/>
      <c r="HG118" s="363"/>
      <c r="HH118" s="362"/>
      <c r="HI118" s="364"/>
      <c r="HJ118" s="351"/>
      <c r="HK118" s="351"/>
      <c r="HL118" s="351"/>
      <c r="HM118" s="358"/>
      <c r="HN118" s="359"/>
      <c r="HO118" s="360"/>
      <c r="HP118" s="361"/>
      <c r="HQ118" s="361"/>
      <c r="HR118" s="51"/>
      <c r="HS118" s="52"/>
      <c r="HT118" s="362"/>
      <c r="HU118" s="363"/>
      <c r="HV118" s="362"/>
      <c r="HW118" s="364"/>
      <c r="HX118" s="351"/>
      <c r="HY118" s="351"/>
      <c r="HZ118" s="351"/>
      <c r="IA118" s="358"/>
      <c r="IB118" s="359"/>
      <c r="IC118" s="360"/>
      <c r="ID118" s="361"/>
      <c r="IE118" s="361"/>
      <c r="IF118" s="51"/>
      <c r="IG118" s="52"/>
      <c r="IH118" s="362"/>
      <c r="II118" s="363"/>
      <c r="IJ118" s="362"/>
      <c r="IK118" s="364"/>
      <c r="IL118" s="351"/>
      <c r="IM118" s="351"/>
      <c r="IN118" s="351"/>
      <c r="IO118" s="358"/>
      <c r="IP118" s="359"/>
      <c r="IQ118" s="360"/>
      <c r="IR118" s="361"/>
    </row>
    <row r="119" spans="1:252" s="365" customFormat="1" ht="25.5">
      <c r="A119" s="384"/>
      <c r="B119" s="385"/>
      <c r="C119" s="393" t="s">
        <v>233</v>
      </c>
      <c r="D119" s="391" t="s">
        <v>74</v>
      </c>
      <c r="E119" s="55">
        <v>2</v>
      </c>
      <c r="F119" s="558"/>
      <c r="G119" s="85">
        <f>E119*F119</f>
        <v>0</v>
      </c>
      <c r="H119" s="351"/>
      <c r="I119" s="351"/>
      <c r="J119" s="351"/>
      <c r="K119" s="358"/>
      <c r="L119" s="359"/>
      <c r="M119" s="360"/>
      <c r="N119" s="361"/>
      <c r="O119" s="361"/>
      <c r="P119" s="51"/>
      <c r="Q119" s="52"/>
      <c r="R119" s="362"/>
      <c r="S119" s="363"/>
      <c r="T119" s="362"/>
      <c r="U119" s="364"/>
      <c r="V119" s="351"/>
      <c r="W119" s="351"/>
      <c r="X119" s="351"/>
      <c r="Y119" s="358"/>
      <c r="Z119" s="359"/>
      <c r="AA119" s="360"/>
      <c r="AB119" s="361"/>
      <c r="AC119" s="361"/>
      <c r="AD119" s="51"/>
      <c r="AE119" s="52"/>
      <c r="AF119" s="362"/>
      <c r="AG119" s="363"/>
      <c r="AH119" s="362"/>
      <c r="AI119" s="364"/>
      <c r="AJ119" s="351"/>
      <c r="AK119" s="351"/>
      <c r="AL119" s="351"/>
      <c r="AM119" s="358"/>
      <c r="AN119" s="359"/>
      <c r="AO119" s="360"/>
      <c r="AP119" s="361"/>
      <c r="AQ119" s="361"/>
      <c r="AR119" s="51"/>
      <c r="AS119" s="52"/>
      <c r="AT119" s="362"/>
      <c r="AU119" s="363"/>
      <c r="AV119" s="362"/>
      <c r="AW119" s="364"/>
      <c r="AX119" s="351"/>
      <c r="AY119" s="351"/>
      <c r="AZ119" s="351"/>
      <c r="BA119" s="358"/>
      <c r="BB119" s="359"/>
      <c r="BC119" s="360"/>
      <c r="BD119" s="361"/>
      <c r="BE119" s="361"/>
      <c r="BF119" s="51"/>
      <c r="BG119" s="52"/>
      <c r="BH119" s="362"/>
      <c r="BI119" s="363"/>
      <c r="BJ119" s="362"/>
      <c r="BK119" s="364"/>
      <c r="BL119" s="351"/>
      <c r="BM119" s="351"/>
      <c r="BN119" s="351"/>
      <c r="BO119" s="358"/>
      <c r="BP119" s="359"/>
      <c r="BQ119" s="360"/>
      <c r="BR119" s="361"/>
      <c r="BS119" s="361"/>
      <c r="BT119" s="51"/>
      <c r="BU119" s="52"/>
      <c r="BV119" s="362"/>
      <c r="BW119" s="363"/>
      <c r="BX119" s="362"/>
      <c r="BY119" s="364"/>
      <c r="BZ119" s="351"/>
      <c r="CA119" s="351"/>
      <c r="CB119" s="351"/>
      <c r="CC119" s="358"/>
      <c r="CD119" s="359"/>
      <c r="CE119" s="360"/>
      <c r="CF119" s="361"/>
      <c r="CG119" s="361"/>
      <c r="CH119" s="51"/>
      <c r="CI119" s="52"/>
      <c r="CJ119" s="362"/>
      <c r="CK119" s="363"/>
      <c r="CL119" s="362"/>
      <c r="CM119" s="364"/>
      <c r="CN119" s="351"/>
      <c r="CO119" s="351"/>
      <c r="CP119" s="351"/>
      <c r="CQ119" s="358"/>
      <c r="CR119" s="359"/>
      <c r="CS119" s="360"/>
      <c r="CT119" s="361"/>
      <c r="CU119" s="361"/>
      <c r="CV119" s="51"/>
      <c r="CW119" s="52"/>
      <c r="CX119" s="362"/>
      <c r="CY119" s="363"/>
      <c r="CZ119" s="362"/>
      <c r="DA119" s="364"/>
      <c r="DB119" s="351"/>
      <c r="DC119" s="351"/>
      <c r="DD119" s="351"/>
      <c r="DE119" s="358"/>
      <c r="DF119" s="359"/>
      <c r="DG119" s="360"/>
      <c r="DH119" s="361"/>
      <c r="DI119" s="361"/>
      <c r="DJ119" s="51"/>
      <c r="DK119" s="52"/>
      <c r="DL119" s="362"/>
      <c r="DM119" s="363"/>
      <c r="DN119" s="362"/>
      <c r="DO119" s="364"/>
      <c r="DP119" s="351"/>
      <c r="DQ119" s="351"/>
      <c r="DR119" s="351"/>
      <c r="DS119" s="358"/>
      <c r="DT119" s="359"/>
      <c r="DU119" s="360"/>
      <c r="DV119" s="361"/>
      <c r="DW119" s="361"/>
      <c r="DX119" s="51"/>
      <c r="DY119" s="52"/>
      <c r="DZ119" s="362"/>
      <c r="EA119" s="363"/>
      <c r="EB119" s="362"/>
      <c r="EC119" s="364"/>
      <c r="ED119" s="351"/>
      <c r="EE119" s="351"/>
      <c r="EF119" s="351"/>
      <c r="EG119" s="358"/>
      <c r="EH119" s="359"/>
      <c r="EI119" s="360"/>
      <c r="EJ119" s="361"/>
      <c r="EK119" s="361"/>
      <c r="EL119" s="51"/>
      <c r="EM119" s="52"/>
      <c r="EN119" s="362"/>
      <c r="EO119" s="363"/>
      <c r="EP119" s="362"/>
      <c r="EQ119" s="364"/>
      <c r="ER119" s="351"/>
      <c r="ES119" s="351"/>
      <c r="ET119" s="351"/>
      <c r="EU119" s="358"/>
      <c r="EV119" s="359"/>
      <c r="EW119" s="360"/>
      <c r="EX119" s="361"/>
      <c r="EY119" s="361"/>
      <c r="EZ119" s="51"/>
      <c r="FA119" s="52"/>
      <c r="FB119" s="362"/>
      <c r="FC119" s="363"/>
      <c r="FD119" s="362"/>
      <c r="FE119" s="364"/>
      <c r="FF119" s="351"/>
      <c r="FG119" s="351"/>
      <c r="FH119" s="351"/>
      <c r="FI119" s="358"/>
      <c r="FJ119" s="359"/>
      <c r="FK119" s="360"/>
      <c r="FL119" s="361"/>
      <c r="FM119" s="361"/>
      <c r="FN119" s="51"/>
      <c r="FO119" s="52"/>
      <c r="FP119" s="362"/>
      <c r="FQ119" s="363"/>
      <c r="FR119" s="362"/>
      <c r="FS119" s="364"/>
      <c r="FT119" s="351"/>
      <c r="FU119" s="351"/>
      <c r="FV119" s="351"/>
      <c r="FW119" s="358"/>
      <c r="FX119" s="359"/>
      <c r="FY119" s="360"/>
      <c r="FZ119" s="361"/>
      <c r="GA119" s="361"/>
      <c r="GB119" s="51"/>
      <c r="GC119" s="52"/>
      <c r="GD119" s="362"/>
      <c r="GE119" s="363"/>
      <c r="GF119" s="362"/>
      <c r="GG119" s="364"/>
      <c r="GH119" s="351"/>
      <c r="GI119" s="351"/>
      <c r="GJ119" s="351"/>
      <c r="GK119" s="358"/>
      <c r="GL119" s="359"/>
      <c r="GM119" s="360"/>
      <c r="GN119" s="361"/>
      <c r="GO119" s="361"/>
      <c r="GP119" s="51"/>
      <c r="GQ119" s="52"/>
      <c r="GR119" s="362"/>
      <c r="GS119" s="363"/>
      <c r="GT119" s="362"/>
      <c r="GU119" s="364"/>
      <c r="GV119" s="351"/>
      <c r="GW119" s="351"/>
      <c r="GX119" s="351"/>
      <c r="GY119" s="358"/>
      <c r="GZ119" s="359"/>
      <c r="HA119" s="360"/>
      <c r="HB119" s="361"/>
      <c r="HC119" s="361"/>
      <c r="HD119" s="51"/>
      <c r="HE119" s="52"/>
      <c r="HF119" s="362"/>
      <c r="HG119" s="363"/>
      <c r="HH119" s="362"/>
      <c r="HI119" s="364"/>
      <c r="HJ119" s="351"/>
      <c r="HK119" s="351"/>
      <c r="HL119" s="351"/>
      <c r="HM119" s="358"/>
      <c r="HN119" s="359"/>
      <c r="HO119" s="360"/>
      <c r="HP119" s="361"/>
      <c r="HQ119" s="361"/>
      <c r="HR119" s="51"/>
      <c r="HS119" s="52"/>
      <c r="HT119" s="362"/>
      <c r="HU119" s="363"/>
      <c r="HV119" s="362"/>
      <c r="HW119" s="364"/>
      <c r="HX119" s="351"/>
      <c r="HY119" s="351"/>
      <c r="HZ119" s="351"/>
      <c r="IA119" s="358"/>
      <c r="IB119" s="359"/>
      <c r="IC119" s="360"/>
      <c r="ID119" s="361"/>
      <c r="IE119" s="361"/>
      <c r="IF119" s="51"/>
      <c r="IG119" s="52"/>
      <c r="IH119" s="362"/>
      <c r="II119" s="363"/>
      <c r="IJ119" s="362"/>
      <c r="IK119" s="364"/>
      <c r="IL119" s="351"/>
      <c r="IM119" s="351"/>
      <c r="IN119" s="351"/>
      <c r="IO119" s="358"/>
      <c r="IP119" s="359"/>
      <c r="IQ119" s="360"/>
      <c r="IR119" s="361"/>
    </row>
    <row r="120" spans="1:252" s="365" customFormat="1" ht="12.75">
      <c r="A120" s="384"/>
      <c r="B120" s="385"/>
      <c r="C120" s="509" t="s">
        <v>393</v>
      </c>
      <c r="D120" s="391"/>
      <c r="E120" s="55"/>
      <c r="F120" s="85"/>
      <c r="G120" s="85"/>
      <c r="H120" s="351"/>
      <c r="I120" s="351"/>
      <c r="J120" s="351"/>
      <c r="K120" s="358"/>
      <c r="L120" s="359"/>
      <c r="M120" s="360"/>
      <c r="N120" s="361"/>
      <c r="O120" s="361"/>
      <c r="P120" s="51"/>
      <c r="Q120" s="52"/>
      <c r="R120" s="362"/>
      <c r="S120" s="363"/>
      <c r="T120" s="362"/>
      <c r="U120" s="364"/>
      <c r="V120" s="351"/>
      <c r="W120" s="351"/>
      <c r="X120" s="351"/>
      <c r="Y120" s="358"/>
      <c r="Z120" s="359"/>
      <c r="AA120" s="360"/>
      <c r="AB120" s="361"/>
      <c r="AC120" s="361"/>
      <c r="AD120" s="51"/>
      <c r="AE120" s="52"/>
      <c r="AF120" s="362"/>
      <c r="AG120" s="363"/>
      <c r="AH120" s="362"/>
      <c r="AI120" s="364"/>
      <c r="AJ120" s="351"/>
      <c r="AK120" s="351"/>
      <c r="AL120" s="351"/>
      <c r="AM120" s="358"/>
      <c r="AN120" s="359"/>
      <c r="AO120" s="360"/>
      <c r="AP120" s="361"/>
      <c r="AQ120" s="361"/>
      <c r="AR120" s="51"/>
      <c r="AS120" s="52"/>
      <c r="AT120" s="362"/>
      <c r="AU120" s="363"/>
      <c r="AV120" s="362"/>
      <c r="AW120" s="364"/>
      <c r="AX120" s="351"/>
      <c r="AY120" s="351"/>
      <c r="AZ120" s="351"/>
      <c r="BA120" s="358"/>
      <c r="BB120" s="359"/>
      <c r="BC120" s="360"/>
      <c r="BD120" s="361"/>
      <c r="BE120" s="361"/>
      <c r="BF120" s="51"/>
      <c r="BG120" s="52"/>
      <c r="BH120" s="362"/>
      <c r="BI120" s="363"/>
      <c r="BJ120" s="362"/>
      <c r="BK120" s="364"/>
      <c r="BL120" s="351"/>
      <c r="BM120" s="351"/>
      <c r="BN120" s="351"/>
      <c r="BO120" s="358"/>
      <c r="BP120" s="359"/>
      <c r="BQ120" s="360"/>
      <c r="BR120" s="361"/>
      <c r="BS120" s="361"/>
      <c r="BT120" s="51"/>
      <c r="BU120" s="52"/>
      <c r="BV120" s="362"/>
      <c r="BW120" s="363"/>
      <c r="BX120" s="362"/>
      <c r="BY120" s="364"/>
      <c r="BZ120" s="351"/>
      <c r="CA120" s="351"/>
      <c r="CB120" s="351"/>
      <c r="CC120" s="358"/>
      <c r="CD120" s="359"/>
      <c r="CE120" s="360"/>
      <c r="CF120" s="361"/>
      <c r="CG120" s="361"/>
      <c r="CH120" s="51"/>
      <c r="CI120" s="52"/>
      <c r="CJ120" s="362"/>
      <c r="CK120" s="363"/>
      <c r="CL120" s="362"/>
      <c r="CM120" s="364"/>
      <c r="CN120" s="351"/>
      <c r="CO120" s="351"/>
      <c r="CP120" s="351"/>
      <c r="CQ120" s="358"/>
      <c r="CR120" s="359"/>
      <c r="CS120" s="360"/>
      <c r="CT120" s="361"/>
      <c r="CU120" s="361"/>
      <c r="CV120" s="51"/>
      <c r="CW120" s="52"/>
      <c r="CX120" s="362"/>
      <c r="CY120" s="363"/>
      <c r="CZ120" s="362"/>
      <c r="DA120" s="364"/>
      <c r="DB120" s="351"/>
      <c r="DC120" s="351"/>
      <c r="DD120" s="351"/>
      <c r="DE120" s="358"/>
      <c r="DF120" s="359"/>
      <c r="DG120" s="360"/>
      <c r="DH120" s="361"/>
      <c r="DI120" s="361"/>
      <c r="DJ120" s="51"/>
      <c r="DK120" s="52"/>
      <c r="DL120" s="362"/>
      <c r="DM120" s="363"/>
      <c r="DN120" s="362"/>
      <c r="DO120" s="364"/>
      <c r="DP120" s="351"/>
      <c r="DQ120" s="351"/>
      <c r="DR120" s="351"/>
      <c r="DS120" s="358"/>
      <c r="DT120" s="359"/>
      <c r="DU120" s="360"/>
      <c r="DV120" s="361"/>
      <c r="DW120" s="361"/>
      <c r="DX120" s="51"/>
      <c r="DY120" s="52"/>
      <c r="DZ120" s="362"/>
      <c r="EA120" s="363"/>
      <c r="EB120" s="362"/>
      <c r="EC120" s="364"/>
      <c r="ED120" s="351"/>
      <c r="EE120" s="351"/>
      <c r="EF120" s="351"/>
      <c r="EG120" s="358"/>
      <c r="EH120" s="359"/>
      <c r="EI120" s="360"/>
      <c r="EJ120" s="361"/>
      <c r="EK120" s="361"/>
      <c r="EL120" s="51"/>
      <c r="EM120" s="52"/>
      <c r="EN120" s="362"/>
      <c r="EO120" s="363"/>
      <c r="EP120" s="362"/>
      <c r="EQ120" s="364"/>
      <c r="ER120" s="351"/>
      <c r="ES120" s="351"/>
      <c r="ET120" s="351"/>
      <c r="EU120" s="358"/>
      <c r="EV120" s="359"/>
      <c r="EW120" s="360"/>
      <c r="EX120" s="361"/>
      <c r="EY120" s="361"/>
      <c r="EZ120" s="51"/>
      <c r="FA120" s="52"/>
      <c r="FB120" s="362"/>
      <c r="FC120" s="363"/>
      <c r="FD120" s="362"/>
      <c r="FE120" s="364"/>
      <c r="FF120" s="351"/>
      <c r="FG120" s="351"/>
      <c r="FH120" s="351"/>
      <c r="FI120" s="358"/>
      <c r="FJ120" s="359"/>
      <c r="FK120" s="360"/>
      <c r="FL120" s="361"/>
      <c r="FM120" s="361"/>
      <c r="FN120" s="51"/>
      <c r="FO120" s="52"/>
      <c r="FP120" s="362"/>
      <c r="FQ120" s="363"/>
      <c r="FR120" s="362"/>
      <c r="FS120" s="364"/>
      <c r="FT120" s="351"/>
      <c r="FU120" s="351"/>
      <c r="FV120" s="351"/>
      <c r="FW120" s="358"/>
      <c r="FX120" s="359"/>
      <c r="FY120" s="360"/>
      <c r="FZ120" s="361"/>
      <c r="GA120" s="361"/>
      <c r="GB120" s="51"/>
      <c r="GC120" s="52"/>
      <c r="GD120" s="362"/>
      <c r="GE120" s="363"/>
      <c r="GF120" s="362"/>
      <c r="GG120" s="364"/>
      <c r="GH120" s="351"/>
      <c r="GI120" s="351"/>
      <c r="GJ120" s="351"/>
      <c r="GK120" s="358"/>
      <c r="GL120" s="359"/>
      <c r="GM120" s="360"/>
      <c r="GN120" s="361"/>
      <c r="GO120" s="361"/>
      <c r="GP120" s="51"/>
      <c r="GQ120" s="52"/>
      <c r="GR120" s="362"/>
      <c r="GS120" s="363"/>
      <c r="GT120" s="362"/>
      <c r="GU120" s="364"/>
      <c r="GV120" s="351"/>
      <c r="GW120" s="351"/>
      <c r="GX120" s="351"/>
      <c r="GY120" s="358"/>
      <c r="GZ120" s="359"/>
      <c r="HA120" s="360"/>
      <c r="HB120" s="361"/>
      <c r="HC120" s="361"/>
      <c r="HD120" s="51"/>
      <c r="HE120" s="52"/>
      <c r="HF120" s="362"/>
      <c r="HG120" s="363"/>
      <c r="HH120" s="362"/>
      <c r="HI120" s="364"/>
      <c r="HJ120" s="351"/>
      <c r="HK120" s="351"/>
      <c r="HL120" s="351"/>
      <c r="HM120" s="358"/>
      <c r="HN120" s="359"/>
      <c r="HO120" s="360"/>
      <c r="HP120" s="361"/>
      <c r="HQ120" s="361"/>
      <c r="HR120" s="51"/>
      <c r="HS120" s="52"/>
      <c r="HT120" s="362"/>
      <c r="HU120" s="363"/>
      <c r="HV120" s="362"/>
      <c r="HW120" s="364"/>
      <c r="HX120" s="351"/>
      <c r="HY120" s="351"/>
      <c r="HZ120" s="351"/>
      <c r="IA120" s="358"/>
      <c r="IB120" s="359"/>
      <c r="IC120" s="360"/>
      <c r="ID120" s="361"/>
      <c r="IE120" s="361"/>
      <c r="IF120" s="51"/>
      <c r="IG120" s="52"/>
      <c r="IH120" s="362"/>
      <c r="II120" s="363"/>
      <c r="IJ120" s="362"/>
      <c r="IK120" s="364"/>
      <c r="IL120" s="351"/>
      <c r="IM120" s="351"/>
      <c r="IN120" s="351"/>
      <c r="IO120" s="358"/>
      <c r="IP120" s="359"/>
      <c r="IQ120" s="360"/>
      <c r="IR120" s="361"/>
    </row>
    <row r="121" spans="1:252" s="365" customFormat="1" ht="12.75">
      <c r="A121" s="384"/>
      <c r="B121" s="385"/>
      <c r="C121" s="386"/>
      <c r="D121" s="387"/>
      <c r="E121" s="388"/>
      <c r="F121" s="377"/>
      <c r="G121" s="46"/>
      <c r="H121" s="351"/>
      <c r="I121" s="351"/>
      <c r="J121" s="351"/>
      <c r="K121" s="358"/>
      <c r="L121" s="359"/>
      <c r="M121" s="360"/>
      <c r="N121" s="361"/>
      <c r="O121" s="361"/>
      <c r="P121" s="51"/>
      <c r="Q121" s="52"/>
      <c r="R121" s="362"/>
      <c r="S121" s="363"/>
      <c r="T121" s="362"/>
      <c r="U121" s="364"/>
      <c r="V121" s="351"/>
      <c r="W121" s="351"/>
      <c r="X121" s="351"/>
      <c r="Y121" s="358"/>
      <c r="Z121" s="359"/>
      <c r="AA121" s="360"/>
      <c r="AB121" s="361"/>
      <c r="AC121" s="361"/>
      <c r="AD121" s="51"/>
      <c r="AE121" s="52"/>
      <c r="AF121" s="362"/>
      <c r="AG121" s="363"/>
      <c r="AH121" s="362"/>
      <c r="AI121" s="364"/>
      <c r="AJ121" s="351"/>
      <c r="AK121" s="351"/>
      <c r="AL121" s="351"/>
      <c r="AM121" s="358"/>
      <c r="AN121" s="359"/>
      <c r="AO121" s="360"/>
      <c r="AP121" s="361"/>
      <c r="AQ121" s="361"/>
      <c r="AR121" s="51"/>
      <c r="AS121" s="52"/>
      <c r="AT121" s="362"/>
      <c r="AU121" s="363"/>
      <c r="AV121" s="362"/>
      <c r="AW121" s="364"/>
      <c r="AX121" s="351"/>
      <c r="AY121" s="351"/>
      <c r="AZ121" s="351"/>
      <c r="BA121" s="358"/>
      <c r="BB121" s="359"/>
      <c r="BC121" s="360"/>
      <c r="BD121" s="361"/>
      <c r="BE121" s="361"/>
      <c r="BF121" s="51"/>
      <c r="BG121" s="52"/>
      <c r="BH121" s="362"/>
      <c r="BI121" s="363"/>
      <c r="BJ121" s="362"/>
      <c r="BK121" s="364"/>
      <c r="BL121" s="351"/>
      <c r="BM121" s="351"/>
      <c r="BN121" s="351"/>
      <c r="BO121" s="358"/>
      <c r="BP121" s="359"/>
      <c r="BQ121" s="360"/>
      <c r="BR121" s="361"/>
      <c r="BS121" s="361"/>
      <c r="BT121" s="51"/>
      <c r="BU121" s="52"/>
      <c r="BV121" s="362"/>
      <c r="BW121" s="363"/>
      <c r="BX121" s="362"/>
      <c r="BY121" s="364"/>
      <c r="BZ121" s="351"/>
      <c r="CA121" s="351"/>
      <c r="CB121" s="351"/>
      <c r="CC121" s="358"/>
      <c r="CD121" s="359"/>
      <c r="CE121" s="360"/>
      <c r="CF121" s="361"/>
      <c r="CG121" s="361"/>
      <c r="CH121" s="51"/>
      <c r="CI121" s="52"/>
      <c r="CJ121" s="362"/>
      <c r="CK121" s="363"/>
      <c r="CL121" s="362"/>
      <c r="CM121" s="364"/>
      <c r="CN121" s="351"/>
      <c r="CO121" s="351"/>
      <c r="CP121" s="351"/>
      <c r="CQ121" s="358"/>
      <c r="CR121" s="359"/>
      <c r="CS121" s="360"/>
      <c r="CT121" s="361"/>
      <c r="CU121" s="361"/>
      <c r="CV121" s="51"/>
      <c r="CW121" s="52"/>
      <c r="CX121" s="362"/>
      <c r="CY121" s="363"/>
      <c r="CZ121" s="362"/>
      <c r="DA121" s="364"/>
      <c r="DB121" s="351"/>
      <c r="DC121" s="351"/>
      <c r="DD121" s="351"/>
      <c r="DE121" s="358"/>
      <c r="DF121" s="359"/>
      <c r="DG121" s="360"/>
      <c r="DH121" s="361"/>
      <c r="DI121" s="361"/>
      <c r="DJ121" s="51"/>
      <c r="DK121" s="52"/>
      <c r="DL121" s="362"/>
      <c r="DM121" s="363"/>
      <c r="DN121" s="362"/>
      <c r="DO121" s="364"/>
      <c r="DP121" s="351"/>
      <c r="DQ121" s="351"/>
      <c r="DR121" s="351"/>
      <c r="DS121" s="358"/>
      <c r="DT121" s="359"/>
      <c r="DU121" s="360"/>
      <c r="DV121" s="361"/>
      <c r="DW121" s="361"/>
      <c r="DX121" s="51"/>
      <c r="DY121" s="52"/>
      <c r="DZ121" s="362"/>
      <c r="EA121" s="363"/>
      <c r="EB121" s="362"/>
      <c r="EC121" s="364"/>
      <c r="ED121" s="351"/>
      <c r="EE121" s="351"/>
      <c r="EF121" s="351"/>
      <c r="EG121" s="358"/>
      <c r="EH121" s="359"/>
      <c r="EI121" s="360"/>
      <c r="EJ121" s="361"/>
      <c r="EK121" s="361"/>
      <c r="EL121" s="51"/>
      <c r="EM121" s="52"/>
      <c r="EN121" s="362"/>
      <c r="EO121" s="363"/>
      <c r="EP121" s="362"/>
      <c r="EQ121" s="364"/>
      <c r="ER121" s="351"/>
      <c r="ES121" s="351"/>
      <c r="ET121" s="351"/>
      <c r="EU121" s="358"/>
      <c r="EV121" s="359"/>
      <c r="EW121" s="360"/>
      <c r="EX121" s="361"/>
      <c r="EY121" s="361"/>
      <c r="EZ121" s="51"/>
      <c r="FA121" s="52"/>
      <c r="FB121" s="362"/>
      <c r="FC121" s="363"/>
      <c r="FD121" s="362"/>
      <c r="FE121" s="364"/>
      <c r="FF121" s="351"/>
      <c r="FG121" s="351"/>
      <c r="FH121" s="351"/>
      <c r="FI121" s="358"/>
      <c r="FJ121" s="359"/>
      <c r="FK121" s="360"/>
      <c r="FL121" s="361"/>
      <c r="FM121" s="361"/>
      <c r="FN121" s="51"/>
      <c r="FO121" s="52"/>
      <c r="FP121" s="362"/>
      <c r="FQ121" s="363"/>
      <c r="FR121" s="362"/>
      <c r="FS121" s="364"/>
      <c r="FT121" s="351"/>
      <c r="FU121" s="351"/>
      <c r="FV121" s="351"/>
      <c r="FW121" s="358"/>
      <c r="FX121" s="359"/>
      <c r="FY121" s="360"/>
      <c r="FZ121" s="361"/>
      <c r="GA121" s="361"/>
      <c r="GB121" s="51"/>
      <c r="GC121" s="52"/>
      <c r="GD121" s="362"/>
      <c r="GE121" s="363"/>
      <c r="GF121" s="362"/>
      <c r="GG121" s="364"/>
      <c r="GH121" s="351"/>
      <c r="GI121" s="351"/>
      <c r="GJ121" s="351"/>
      <c r="GK121" s="358"/>
      <c r="GL121" s="359"/>
      <c r="GM121" s="360"/>
      <c r="GN121" s="361"/>
      <c r="GO121" s="361"/>
      <c r="GP121" s="51"/>
      <c r="GQ121" s="52"/>
      <c r="GR121" s="362"/>
      <c r="GS121" s="363"/>
      <c r="GT121" s="362"/>
      <c r="GU121" s="364"/>
      <c r="GV121" s="351"/>
      <c r="GW121" s="351"/>
      <c r="GX121" s="351"/>
      <c r="GY121" s="358"/>
      <c r="GZ121" s="359"/>
      <c r="HA121" s="360"/>
      <c r="HB121" s="361"/>
      <c r="HC121" s="361"/>
      <c r="HD121" s="51"/>
      <c r="HE121" s="52"/>
      <c r="HF121" s="362"/>
      <c r="HG121" s="363"/>
      <c r="HH121" s="362"/>
      <c r="HI121" s="364"/>
      <c r="HJ121" s="351"/>
      <c r="HK121" s="351"/>
      <c r="HL121" s="351"/>
      <c r="HM121" s="358"/>
      <c r="HN121" s="359"/>
      <c r="HO121" s="360"/>
      <c r="HP121" s="361"/>
      <c r="HQ121" s="361"/>
      <c r="HR121" s="51"/>
      <c r="HS121" s="52"/>
      <c r="HT121" s="362"/>
      <c r="HU121" s="363"/>
      <c r="HV121" s="362"/>
      <c r="HW121" s="364"/>
      <c r="HX121" s="351"/>
      <c r="HY121" s="351"/>
      <c r="HZ121" s="351"/>
      <c r="IA121" s="358"/>
      <c r="IB121" s="359"/>
      <c r="IC121" s="360"/>
      <c r="ID121" s="361"/>
      <c r="IE121" s="361"/>
      <c r="IF121" s="51"/>
      <c r="IG121" s="52"/>
      <c r="IH121" s="362"/>
      <c r="II121" s="363"/>
      <c r="IJ121" s="362"/>
      <c r="IK121" s="364"/>
      <c r="IL121" s="351"/>
      <c r="IM121" s="351"/>
      <c r="IN121" s="351"/>
      <c r="IO121" s="358"/>
      <c r="IP121" s="359"/>
      <c r="IQ121" s="360"/>
      <c r="IR121" s="361"/>
    </row>
    <row r="122" spans="1:252" s="351" customFormat="1">
      <c r="A122" s="5"/>
      <c r="B122" s="70"/>
      <c r="C122" s="394" t="s">
        <v>57</v>
      </c>
      <c r="D122" s="395"/>
      <c r="E122" s="396"/>
      <c r="F122" s="396"/>
      <c r="G122" s="396"/>
    </row>
    <row r="123" spans="1:252" s="351" customFormat="1">
      <c r="A123" s="5"/>
      <c r="B123" s="70"/>
      <c r="C123" s="397" t="s">
        <v>58</v>
      </c>
      <c r="D123" s="398"/>
      <c r="E123" s="399"/>
      <c r="F123" s="399"/>
      <c r="G123" s="399"/>
    </row>
    <row r="124" spans="1:252" s="351" customFormat="1">
      <c r="A124" s="5"/>
      <c r="B124" s="70"/>
      <c r="C124" s="397" t="s">
        <v>59</v>
      </c>
      <c r="D124" s="398"/>
      <c r="E124" s="399"/>
      <c r="F124" s="399"/>
      <c r="G124" s="399"/>
    </row>
    <row r="125" spans="1:252" s="351" customFormat="1">
      <c r="A125" s="5"/>
      <c r="B125" s="70"/>
      <c r="C125" s="397" t="s">
        <v>60</v>
      </c>
      <c r="D125" s="398"/>
      <c r="E125" s="399"/>
      <c r="F125" s="399"/>
      <c r="G125" s="399"/>
    </row>
    <row r="126" spans="1:252" s="351" customFormat="1">
      <c r="A126" s="5"/>
      <c r="B126" s="70"/>
      <c r="C126" s="484"/>
      <c r="D126" s="496"/>
      <c r="E126" s="486"/>
      <c r="F126" s="486"/>
      <c r="G126" s="486"/>
    </row>
    <row r="127" spans="1:252" s="522" customFormat="1">
      <c r="A127" s="510" t="s">
        <v>64</v>
      </c>
      <c r="B127" s="511" t="s">
        <v>418</v>
      </c>
      <c r="C127" s="512" t="s">
        <v>419</v>
      </c>
      <c r="D127" s="513"/>
      <c r="E127" s="513"/>
      <c r="F127" s="513"/>
      <c r="G127" s="513"/>
      <c r="H127" s="514"/>
      <c r="I127" s="514"/>
      <c r="J127" s="514"/>
      <c r="K127" s="515"/>
      <c r="L127" s="516"/>
      <c r="M127" s="517"/>
      <c r="N127" s="518"/>
      <c r="O127" s="518"/>
      <c r="P127" s="51"/>
      <c r="Q127" s="52"/>
      <c r="R127" s="519"/>
      <c r="S127" s="520"/>
      <c r="T127" s="519"/>
      <c r="U127" s="521"/>
      <c r="V127" s="514"/>
      <c r="W127" s="514"/>
      <c r="X127" s="514"/>
      <c r="Y127" s="515"/>
      <c r="Z127" s="516"/>
      <c r="AA127" s="517"/>
      <c r="AB127" s="518"/>
      <c r="AC127" s="518"/>
      <c r="AD127" s="51"/>
      <c r="AE127" s="52"/>
      <c r="AF127" s="519"/>
      <c r="AG127" s="520"/>
      <c r="AH127" s="519"/>
      <c r="AI127" s="521"/>
      <c r="AJ127" s="514"/>
      <c r="AK127" s="514"/>
      <c r="AL127" s="514"/>
      <c r="AM127" s="515"/>
      <c r="AN127" s="516"/>
      <c r="AO127" s="517"/>
      <c r="AP127" s="518"/>
      <c r="AQ127" s="518"/>
      <c r="AR127" s="51"/>
      <c r="AS127" s="52"/>
      <c r="AT127" s="519"/>
      <c r="AU127" s="520"/>
      <c r="AV127" s="519"/>
      <c r="AW127" s="521"/>
      <c r="AX127" s="514"/>
      <c r="AY127" s="514"/>
      <c r="AZ127" s="514"/>
      <c r="BA127" s="515"/>
      <c r="BB127" s="516"/>
      <c r="BC127" s="517"/>
      <c r="BD127" s="518"/>
      <c r="BE127" s="518"/>
      <c r="BF127" s="51"/>
      <c r="BG127" s="52"/>
      <c r="BH127" s="519"/>
      <c r="BI127" s="520"/>
      <c r="BJ127" s="519"/>
      <c r="BK127" s="521"/>
      <c r="BL127" s="514"/>
      <c r="BM127" s="514"/>
      <c r="BN127" s="514"/>
      <c r="BO127" s="515"/>
      <c r="BP127" s="516"/>
      <c r="BQ127" s="517"/>
      <c r="BR127" s="518"/>
      <c r="BS127" s="518"/>
      <c r="BT127" s="51"/>
      <c r="BU127" s="52"/>
      <c r="BV127" s="519"/>
      <c r="BW127" s="520"/>
      <c r="BX127" s="519"/>
      <c r="BY127" s="521"/>
      <c r="BZ127" s="514"/>
      <c r="CA127" s="514"/>
      <c r="CB127" s="514"/>
      <c r="CC127" s="515"/>
      <c r="CD127" s="516"/>
      <c r="CE127" s="517"/>
      <c r="CF127" s="518"/>
      <c r="CG127" s="518"/>
      <c r="CH127" s="51"/>
      <c r="CI127" s="52"/>
      <c r="CJ127" s="519"/>
      <c r="CK127" s="520"/>
      <c r="CL127" s="519"/>
      <c r="CM127" s="521"/>
      <c r="CN127" s="514"/>
      <c r="CO127" s="514"/>
      <c r="CP127" s="514"/>
      <c r="CQ127" s="515"/>
      <c r="CR127" s="516"/>
      <c r="CS127" s="517"/>
      <c r="CT127" s="518"/>
      <c r="CU127" s="518"/>
      <c r="CV127" s="51"/>
      <c r="CW127" s="52"/>
      <c r="CX127" s="519"/>
      <c r="CY127" s="520"/>
      <c r="CZ127" s="519"/>
      <c r="DA127" s="521"/>
      <c r="DB127" s="514"/>
      <c r="DC127" s="514"/>
      <c r="DD127" s="514"/>
      <c r="DE127" s="515"/>
      <c r="DF127" s="516"/>
      <c r="DG127" s="517"/>
      <c r="DH127" s="518"/>
      <c r="DI127" s="518"/>
      <c r="DJ127" s="51"/>
      <c r="DK127" s="52"/>
      <c r="DL127" s="519"/>
      <c r="DM127" s="520"/>
      <c r="DN127" s="519"/>
      <c r="DO127" s="521"/>
      <c r="DP127" s="514"/>
      <c r="DQ127" s="514"/>
      <c r="DR127" s="514"/>
      <c r="DS127" s="515"/>
      <c r="DT127" s="516"/>
      <c r="DU127" s="517"/>
      <c r="DV127" s="518"/>
      <c r="DW127" s="518"/>
      <c r="DX127" s="51"/>
      <c r="DY127" s="52"/>
      <c r="DZ127" s="519"/>
      <c r="EA127" s="520"/>
      <c r="EB127" s="519"/>
      <c r="EC127" s="521"/>
      <c r="ED127" s="514"/>
      <c r="EE127" s="514"/>
      <c r="EF127" s="514"/>
      <c r="EG127" s="515"/>
      <c r="EH127" s="516"/>
      <c r="EI127" s="517"/>
      <c r="EJ127" s="518"/>
      <c r="EK127" s="518"/>
      <c r="EL127" s="51"/>
      <c r="EM127" s="52"/>
      <c r="EN127" s="519"/>
      <c r="EO127" s="520"/>
      <c r="EP127" s="519"/>
      <c r="EQ127" s="521"/>
      <c r="ER127" s="514"/>
      <c r="ES127" s="514"/>
      <c r="ET127" s="514"/>
      <c r="EU127" s="515"/>
      <c r="EV127" s="516"/>
      <c r="EW127" s="517"/>
      <c r="EX127" s="518"/>
      <c r="EY127" s="518"/>
      <c r="EZ127" s="51"/>
      <c r="FA127" s="52"/>
      <c r="FB127" s="519"/>
      <c r="FC127" s="520"/>
      <c r="FD127" s="519"/>
      <c r="FE127" s="521"/>
      <c r="FF127" s="514"/>
      <c r="FG127" s="514"/>
      <c r="FH127" s="514"/>
      <c r="FI127" s="515"/>
      <c r="FJ127" s="516"/>
      <c r="FK127" s="517"/>
      <c r="FL127" s="518"/>
      <c r="FM127" s="518"/>
      <c r="FN127" s="51"/>
      <c r="FO127" s="52"/>
      <c r="FP127" s="519"/>
      <c r="FQ127" s="520"/>
      <c r="FR127" s="519"/>
      <c r="FS127" s="521"/>
      <c r="FT127" s="514"/>
      <c r="FU127" s="514"/>
      <c r="FV127" s="514"/>
      <c r="FW127" s="515"/>
      <c r="FX127" s="516"/>
      <c r="FY127" s="517"/>
      <c r="FZ127" s="518"/>
      <c r="GA127" s="518"/>
      <c r="GB127" s="51"/>
      <c r="GC127" s="52"/>
      <c r="GD127" s="519"/>
      <c r="GE127" s="520"/>
      <c r="GF127" s="519"/>
      <c r="GG127" s="521"/>
      <c r="GH127" s="514"/>
      <c r="GI127" s="514"/>
      <c r="GJ127" s="514"/>
      <c r="GK127" s="515"/>
      <c r="GL127" s="516"/>
      <c r="GM127" s="517"/>
      <c r="GN127" s="518"/>
      <c r="GO127" s="518"/>
      <c r="GP127" s="51"/>
      <c r="GQ127" s="52"/>
      <c r="GR127" s="519"/>
      <c r="GS127" s="520"/>
      <c r="GT127" s="519"/>
      <c r="GU127" s="521"/>
      <c r="GV127" s="514"/>
      <c r="GW127" s="514"/>
      <c r="GX127" s="514"/>
      <c r="GY127" s="515"/>
      <c r="GZ127" s="516"/>
      <c r="HA127" s="517"/>
      <c r="HB127" s="518"/>
      <c r="HC127" s="518"/>
      <c r="HD127" s="51"/>
      <c r="HE127" s="52"/>
      <c r="HF127" s="519"/>
      <c r="HG127" s="520"/>
      <c r="HH127" s="519"/>
      <c r="HI127" s="521"/>
      <c r="HJ127" s="514"/>
      <c r="HK127" s="514"/>
      <c r="HL127" s="514"/>
      <c r="HM127" s="515"/>
      <c r="HN127" s="516"/>
      <c r="HO127" s="517"/>
      <c r="HP127" s="518"/>
      <c r="HQ127" s="518"/>
      <c r="HR127" s="51"/>
      <c r="HS127" s="52"/>
      <c r="HT127" s="519"/>
      <c r="HU127" s="520"/>
      <c r="HV127" s="519"/>
      <c r="HW127" s="521"/>
      <c r="HX127" s="514"/>
      <c r="HY127" s="514"/>
      <c r="HZ127" s="514"/>
      <c r="IA127" s="515"/>
      <c r="IB127" s="516"/>
      <c r="IC127" s="517"/>
      <c r="ID127" s="518"/>
      <c r="IE127" s="518"/>
      <c r="IF127" s="51"/>
      <c r="IG127" s="52"/>
      <c r="IH127" s="519"/>
      <c r="II127" s="520"/>
      <c r="IJ127" s="519"/>
      <c r="IK127" s="521"/>
      <c r="IL127" s="514"/>
      <c r="IM127" s="514"/>
      <c r="IN127" s="514"/>
      <c r="IO127" s="515"/>
      <c r="IP127" s="516"/>
      <c r="IQ127" s="517"/>
      <c r="IR127" s="518"/>
    </row>
    <row r="128" spans="1:252" s="522" customFormat="1" ht="26.25">
      <c r="A128" s="510"/>
      <c r="B128" s="511"/>
      <c r="C128" s="512" t="s">
        <v>445</v>
      </c>
      <c r="D128" s="523"/>
      <c r="E128" s="55"/>
      <c r="F128" s="524"/>
      <c r="G128" s="524"/>
      <c r="H128" s="514"/>
      <c r="I128" s="514"/>
      <c r="J128" s="514"/>
      <c r="K128" s="515"/>
      <c r="L128" s="516"/>
      <c r="M128" s="517"/>
      <c r="N128" s="518"/>
      <c r="O128" s="518"/>
      <c r="P128" s="51"/>
      <c r="Q128" s="52"/>
      <c r="R128" s="519"/>
      <c r="S128" s="520"/>
      <c r="T128" s="519"/>
      <c r="U128" s="521"/>
      <c r="V128" s="514"/>
      <c r="W128" s="514"/>
      <c r="X128" s="514"/>
      <c r="Y128" s="515"/>
      <c r="Z128" s="516"/>
      <c r="AA128" s="517"/>
      <c r="AB128" s="518"/>
      <c r="AC128" s="518"/>
      <c r="AD128" s="51"/>
      <c r="AE128" s="52"/>
      <c r="AF128" s="519"/>
      <c r="AG128" s="520"/>
      <c r="AH128" s="519"/>
      <c r="AI128" s="521"/>
      <c r="AJ128" s="514"/>
      <c r="AK128" s="514"/>
      <c r="AL128" s="514"/>
      <c r="AM128" s="515"/>
      <c r="AN128" s="516"/>
      <c r="AO128" s="517"/>
      <c r="AP128" s="518"/>
      <c r="AQ128" s="518"/>
      <c r="AR128" s="51"/>
      <c r="AS128" s="52"/>
      <c r="AT128" s="519"/>
      <c r="AU128" s="520"/>
      <c r="AV128" s="519"/>
      <c r="AW128" s="521"/>
      <c r="AX128" s="514"/>
      <c r="AY128" s="514"/>
      <c r="AZ128" s="514"/>
      <c r="BA128" s="515"/>
      <c r="BB128" s="516"/>
      <c r="BC128" s="517"/>
      <c r="BD128" s="518"/>
      <c r="BE128" s="518"/>
      <c r="BF128" s="51"/>
      <c r="BG128" s="52"/>
      <c r="BH128" s="519"/>
      <c r="BI128" s="520"/>
      <c r="BJ128" s="519"/>
      <c r="BK128" s="521"/>
      <c r="BL128" s="514"/>
      <c r="BM128" s="514"/>
      <c r="BN128" s="514"/>
      <c r="BO128" s="515"/>
      <c r="BP128" s="516"/>
      <c r="BQ128" s="517"/>
      <c r="BR128" s="518"/>
      <c r="BS128" s="518"/>
      <c r="BT128" s="51"/>
      <c r="BU128" s="52"/>
      <c r="BV128" s="519"/>
      <c r="BW128" s="520"/>
      <c r="BX128" s="519"/>
      <c r="BY128" s="521"/>
      <c r="BZ128" s="514"/>
      <c r="CA128" s="514"/>
      <c r="CB128" s="514"/>
      <c r="CC128" s="515"/>
      <c r="CD128" s="516"/>
      <c r="CE128" s="517"/>
      <c r="CF128" s="518"/>
      <c r="CG128" s="518"/>
      <c r="CH128" s="51"/>
      <c r="CI128" s="52"/>
      <c r="CJ128" s="519"/>
      <c r="CK128" s="520"/>
      <c r="CL128" s="519"/>
      <c r="CM128" s="521"/>
      <c r="CN128" s="514"/>
      <c r="CO128" s="514"/>
      <c r="CP128" s="514"/>
      <c r="CQ128" s="515"/>
      <c r="CR128" s="516"/>
      <c r="CS128" s="517"/>
      <c r="CT128" s="518"/>
      <c r="CU128" s="518"/>
      <c r="CV128" s="51"/>
      <c r="CW128" s="52"/>
      <c r="CX128" s="519"/>
      <c r="CY128" s="520"/>
      <c r="CZ128" s="519"/>
      <c r="DA128" s="521"/>
      <c r="DB128" s="514"/>
      <c r="DC128" s="514"/>
      <c r="DD128" s="514"/>
      <c r="DE128" s="515"/>
      <c r="DF128" s="516"/>
      <c r="DG128" s="517"/>
      <c r="DH128" s="518"/>
      <c r="DI128" s="518"/>
      <c r="DJ128" s="51"/>
      <c r="DK128" s="52"/>
      <c r="DL128" s="519"/>
      <c r="DM128" s="520"/>
      <c r="DN128" s="519"/>
      <c r="DO128" s="521"/>
      <c r="DP128" s="514"/>
      <c r="DQ128" s="514"/>
      <c r="DR128" s="514"/>
      <c r="DS128" s="515"/>
      <c r="DT128" s="516"/>
      <c r="DU128" s="517"/>
      <c r="DV128" s="518"/>
      <c r="DW128" s="518"/>
      <c r="DX128" s="51"/>
      <c r="DY128" s="52"/>
      <c r="DZ128" s="519"/>
      <c r="EA128" s="520"/>
      <c r="EB128" s="519"/>
      <c r="EC128" s="521"/>
      <c r="ED128" s="514"/>
      <c r="EE128" s="514"/>
      <c r="EF128" s="514"/>
      <c r="EG128" s="515"/>
      <c r="EH128" s="516"/>
      <c r="EI128" s="517"/>
      <c r="EJ128" s="518"/>
      <c r="EK128" s="518"/>
      <c r="EL128" s="51"/>
      <c r="EM128" s="52"/>
      <c r="EN128" s="519"/>
      <c r="EO128" s="520"/>
      <c r="EP128" s="519"/>
      <c r="EQ128" s="521"/>
      <c r="ER128" s="514"/>
      <c r="ES128" s="514"/>
      <c r="ET128" s="514"/>
      <c r="EU128" s="515"/>
      <c r="EV128" s="516"/>
      <c r="EW128" s="517"/>
      <c r="EX128" s="518"/>
      <c r="EY128" s="518"/>
      <c r="EZ128" s="51"/>
      <c r="FA128" s="52"/>
      <c r="FB128" s="519"/>
      <c r="FC128" s="520"/>
      <c r="FD128" s="519"/>
      <c r="FE128" s="521"/>
      <c r="FF128" s="514"/>
      <c r="FG128" s="514"/>
      <c r="FH128" s="514"/>
      <c r="FI128" s="515"/>
      <c r="FJ128" s="516"/>
      <c r="FK128" s="517"/>
      <c r="FL128" s="518"/>
      <c r="FM128" s="518"/>
      <c r="FN128" s="51"/>
      <c r="FO128" s="52"/>
      <c r="FP128" s="519"/>
      <c r="FQ128" s="520"/>
      <c r="FR128" s="519"/>
      <c r="FS128" s="521"/>
      <c r="FT128" s="514"/>
      <c r="FU128" s="514"/>
      <c r="FV128" s="514"/>
      <c r="FW128" s="515"/>
      <c r="FX128" s="516"/>
      <c r="FY128" s="517"/>
      <c r="FZ128" s="518"/>
      <c r="GA128" s="518"/>
      <c r="GB128" s="51"/>
      <c r="GC128" s="52"/>
      <c r="GD128" s="519"/>
      <c r="GE128" s="520"/>
      <c r="GF128" s="519"/>
      <c r="GG128" s="521"/>
      <c r="GH128" s="514"/>
      <c r="GI128" s="514"/>
      <c r="GJ128" s="514"/>
      <c r="GK128" s="515"/>
      <c r="GL128" s="516"/>
      <c r="GM128" s="517"/>
      <c r="GN128" s="518"/>
      <c r="GO128" s="518"/>
      <c r="GP128" s="51"/>
      <c r="GQ128" s="52"/>
      <c r="GR128" s="519"/>
      <c r="GS128" s="520"/>
      <c r="GT128" s="519"/>
      <c r="GU128" s="521"/>
      <c r="GV128" s="514"/>
      <c r="GW128" s="514"/>
      <c r="GX128" s="514"/>
      <c r="GY128" s="515"/>
      <c r="GZ128" s="516"/>
      <c r="HA128" s="517"/>
      <c r="HB128" s="518"/>
      <c r="HC128" s="518"/>
      <c r="HD128" s="51"/>
      <c r="HE128" s="52"/>
      <c r="HF128" s="519"/>
      <c r="HG128" s="520"/>
      <c r="HH128" s="519"/>
      <c r="HI128" s="521"/>
      <c r="HJ128" s="514"/>
      <c r="HK128" s="514"/>
      <c r="HL128" s="514"/>
      <c r="HM128" s="515"/>
      <c r="HN128" s="516"/>
      <c r="HO128" s="517"/>
      <c r="HP128" s="518"/>
      <c r="HQ128" s="518"/>
      <c r="HR128" s="51"/>
      <c r="HS128" s="52"/>
      <c r="HT128" s="519"/>
      <c r="HU128" s="520"/>
      <c r="HV128" s="519"/>
      <c r="HW128" s="521"/>
      <c r="HX128" s="514"/>
      <c r="HY128" s="514"/>
      <c r="HZ128" s="514"/>
      <c r="IA128" s="515"/>
      <c r="IB128" s="516"/>
      <c r="IC128" s="517"/>
      <c r="ID128" s="518"/>
      <c r="IE128" s="518"/>
      <c r="IF128" s="51"/>
      <c r="IG128" s="52"/>
      <c r="IH128" s="519"/>
      <c r="II128" s="520"/>
      <c r="IJ128" s="519"/>
      <c r="IK128" s="521"/>
      <c r="IL128" s="514"/>
      <c r="IM128" s="514"/>
      <c r="IN128" s="514"/>
      <c r="IO128" s="515"/>
      <c r="IP128" s="516"/>
      <c r="IQ128" s="517"/>
      <c r="IR128" s="518"/>
    </row>
    <row r="129" spans="1:252" s="522" customFormat="1" ht="55.5" customHeight="1">
      <c r="A129" s="510"/>
      <c r="B129" s="525"/>
      <c r="C129" s="526" t="s">
        <v>493</v>
      </c>
      <c r="D129" s="527"/>
      <c r="E129" s="528"/>
      <c r="F129" s="377"/>
      <c r="G129" s="46"/>
      <c r="H129" s="514"/>
      <c r="I129" s="514"/>
      <c r="J129" s="514"/>
      <c r="K129" s="515"/>
      <c r="L129" s="516"/>
      <c r="M129" s="517"/>
      <c r="N129" s="518"/>
      <c r="O129" s="518"/>
      <c r="P129" s="51"/>
      <c r="Q129" s="52"/>
      <c r="R129" s="519"/>
      <c r="S129" s="520"/>
      <c r="T129" s="519"/>
      <c r="U129" s="521"/>
      <c r="V129" s="514"/>
      <c r="W129" s="514"/>
      <c r="X129" s="514"/>
      <c r="Y129" s="515"/>
      <c r="Z129" s="516"/>
      <c r="AA129" s="517"/>
      <c r="AB129" s="518"/>
      <c r="AC129" s="518"/>
      <c r="AD129" s="51"/>
      <c r="AE129" s="52"/>
      <c r="AF129" s="519"/>
      <c r="AG129" s="520"/>
      <c r="AH129" s="519"/>
      <c r="AI129" s="521"/>
      <c r="AJ129" s="514"/>
      <c r="AK129" s="514"/>
      <c r="AL129" s="514"/>
      <c r="AM129" s="515"/>
      <c r="AN129" s="516"/>
      <c r="AO129" s="517"/>
      <c r="AP129" s="518"/>
      <c r="AQ129" s="518"/>
      <c r="AR129" s="51"/>
      <c r="AS129" s="52"/>
      <c r="AT129" s="519"/>
      <c r="AU129" s="520"/>
      <c r="AV129" s="519"/>
      <c r="AW129" s="521"/>
      <c r="AX129" s="514"/>
      <c r="AY129" s="514"/>
      <c r="AZ129" s="514"/>
      <c r="BA129" s="515"/>
      <c r="BB129" s="516"/>
      <c r="BC129" s="517"/>
      <c r="BD129" s="518"/>
      <c r="BE129" s="518"/>
      <c r="BF129" s="51"/>
      <c r="BG129" s="52"/>
      <c r="BH129" s="519"/>
      <c r="BI129" s="520"/>
      <c r="BJ129" s="519"/>
      <c r="BK129" s="521"/>
      <c r="BL129" s="514"/>
      <c r="BM129" s="514"/>
      <c r="BN129" s="514"/>
      <c r="BO129" s="515"/>
      <c r="BP129" s="516"/>
      <c r="BQ129" s="517"/>
      <c r="BR129" s="518"/>
      <c r="BS129" s="518"/>
      <c r="BT129" s="51"/>
      <c r="BU129" s="52"/>
      <c r="BV129" s="519"/>
      <c r="BW129" s="520"/>
      <c r="BX129" s="519"/>
      <c r="BY129" s="521"/>
      <c r="BZ129" s="514"/>
      <c r="CA129" s="514"/>
      <c r="CB129" s="514"/>
      <c r="CC129" s="515"/>
      <c r="CD129" s="516"/>
      <c r="CE129" s="517"/>
      <c r="CF129" s="518"/>
      <c r="CG129" s="518"/>
      <c r="CH129" s="51"/>
      <c r="CI129" s="52"/>
      <c r="CJ129" s="519"/>
      <c r="CK129" s="520"/>
      <c r="CL129" s="519"/>
      <c r="CM129" s="521"/>
      <c r="CN129" s="514"/>
      <c r="CO129" s="514"/>
      <c r="CP129" s="514"/>
      <c r="CQ129" s="515"/>
      <c r="CR129" s="516"/>
      <c r="CS129" s="517"/>
      <c r="CT129" s="518"/>
      <c r="CU129" s="518"/>
      <c r="CV129" s="51"/>
      <c r="CW129" s="52"/>
      <c r="CX129" s="519"/>
      <c r="CY129" s="520"/>
      <c r="CZ129" s="519"/>
      <c r="DA129" s="521"/>
      <c r="DB129" s="514"/>
      <c r="DC129" s="514"/>
      <c r="DD129" s="514"/>
      <c r="DE129" s="515"/>
      <c r="DF129" s="516"/>
      <c r="DG129" s="517"/>
      <c r="DH129" s="518"/>
      <c r="DI129" s="518"/>
      <c r="DJ129" s="51"/>
      <c r="DK129" s="52"/>
      <c r="DL129" s="519"/>
      <c r="DM129" s="520"/>
      <c r="DN129" s="519"/>
      <c r="DO129" s="521"/>
      <c r="DP129" s="514"/>
      <c r="DQ129" s="514"/>
      <c r="DR129" s="514"/>
      <c r="DS129" s="515"/>
      <c r="DT129" s="516"/>
      <c r="DU129" s="517"/>
      <c r="DV129" s="518"/>
      <c r="DW129" s="518"/>
      <c r="DX129" s="51"/>
      <c r="DY129" s="52"/>
      <c r="DZ129" s="519"/>
      <c r="EA129" s="520"/>
      <c r="EB129" s="519"/>
      <c r="EC129" s="521"/>
      <c r="ED129" s="514"/>
      <c r="EE129" s="514"/>
      <c r="EF129" s="514"/>
      <c r="EG129" s="515"/>
      <c r="EH129" s="516"/>
      <c r="EI129" s="517"/>
      <c r="EJ129" s="518"/>
      <c r="EK129" s="518"/>
      <c r="EL129" s="51"/>
      <c r="EM129" s="52"/>
      <c r="EN129" s="519"/>
      <c r="EO129" s="520"/>
      <c r="EP129" s="519"/>
      <c r="EQ129" s="521"/>
      <c r="ER129" s="514"/>
      <c r="ES129" s="514"/>
      <c r="ET129" s="514"/>
      <c r="EU129" s="515"/>
      <c r="EV129" s="516"/>
      <c r="EW129" s="517"/>
      <c r="EX129" s="518"/>
      <c r="EY129" s="518"/>
      <c r="EZ129" s="51"/>
      <c r="FA129" s="52"/>
      <c r="FB129" s="519"/>
      <c r="FC129" s="520"/>
      <c r="FD129" s="519"/>
      <c r="FE129" s="521"/>
      <c r="FF129" s="514"/>
      <c r="FG129" s="514"/>
      <c r="FH129" s="514"/>
      <c r="FI129" s="515"/>
      <c r="FJ129" s="516"/>
      <c r="FK129" s="517"/>
      <c r="FL129" s="518"/>
      <c r="FM129" s="518"/>
      <c r="FN129" s="51"/>
      <c r="FO129" s="52"/>
      <c r="FP129" s="519"/>
      <c r="FQ129" s="520"/>
      <c r="FR129" s="519"/>
      <c r="FS129" s="521"/>
      <c r="FT129" s="514"/>
      <c r="FU129" s="514"/>
      <c r="FV129" s="514"/>
      <c r="FW129" s="515"/>
      <c r="FX129" s="516"/>
      <c r="FY129" s="517"/>
      <c r="FZ129" s="518"/>
      <c r="GA129" s="518"/>
      <c r="GB129" s="51"/>
      <c r="GC129" s="52"/>
      <c r="GD129" s="519"/>
      <c r="GE129" s="520"/>
      <c r="GF129" s="519"/>
      <c r="GG129" s="521"/>
      <c r="GH129" s="514"/>
      <c r="GI129" s="514"/>
      <c r="GJ129" s="514"/>
      <c r="GK129" s="515"/>
      <c r="GL129" s="516"/>
      <c r="GM129" s="517"/>
      <c r="GN129" s="518"/>
      <c r="GO129" s="518"/>
      <c r="GP129" s="51"/>
      <c r="GQ129" s="52"/>
      <c r="GR129" s="519"/>
      <c r="GS129" s="520"/>
      <c r="GT129" s="519"/>
      <c r="GU129" s="521"/>
      <c r="GV129" s="514"/>
      <c r="GW129" s="514"/>
      <c r="GX129" s="514"/>
      <c r="GY129" s="515"/>
      <c r="GZ129" s="516"/>
      <c r="HA129" s="517"/>
      <c r="HB129" s="518"/>
      <c r="HC129" s="518"/>
      <c r="HD129" s="51"/>
      <c r="HE129" s="52"/>
      <c r="HF129" s="519"/>
      <c r="HG129" s="520"/>
      <c r="HH129" s="519"/>
      <c r="HI129" s="521"/>
      <c r="HJ129" s="514"/>
      <c r="HK129" s="514"/>
      <c r="HL129" s="514"/>
      <c r="HM129" s="515"/>
      <c r="HN129" s="516"/>
      <c r="HO129" s="517"/>
      <c r="HP129" s="518"/>
      <c r="HQ129" s="518"/>
      <c r="HR129" s="51"/>
      <c r="HS129" s="52"/>
      <c r="HT129" s="519"/>
      <c r="HU129" s="520"/>
      <c r="HV129" s="519"/>
      <c r="HW129" s="521"/>
      <c r="HX129" s="514"/>
      <c r="HY129" s="514"/>
      <c r="HZ129" s="514"/>
      <c r="IA129" s="515"/>
      <c r="IB129" s="516"/>
      <c r="IC129" s="517"/>
      <c r="ID129" s="518"/>
      <c r="IE129" s="518"/>
      <c r="IF129" s="51"/>
      <c r="IG129" s="52"/>
      <c r="IH129" s="519"/>
      <c r="II129" s="520"/>
      <c r="IJ129" s="519"/>
      <c r="IK129" s="521"/>
      <c r="IL129" s="514"/>
      <c r="IM129" s="514"/>
      <c r="IN129" s="514"/>
      <c r="IO129" s="515"/>
      <c r="IP129" s="516"/>
      <c r="IQ129" s="517"/>
      <c r="IR129" s="518"/>
    </row>
    <row r="130" spans="1:252" s="522" customFormat="1" ht="12.75">
      <c r="A130" s="510"/>
      <c r="B130" s="525"/>
      <c r="C130" s="526" t="s">
        <v>75</v>
      </c>
      <c r="D130" s="527"/>
      <c r="E130" s="528"/>
      <c r="F130" s="377"/>
      <c r="G130" s="46"/>
      <c r="H130" s="514"/>
      <c r="I130" s="514"/>
      <c r="J130" s="514"/>
      <c r="K130" s="515"/>
      <c r="L130" s="516"/>
      <c r="M130" s="517"/>
      <c r="N130" s="518"/>
      <c r="O130" s="518"/>
      <c r="P130" s="51"/>
      <c r="Q130" s="52"/>
      <c r="R130" s="519"/>
      <c r="S130" s="520"/>
      <c r="T130" s="519"/>
      <c r="U130" s="521"/>
      <c r="V130" s="514"/>
      <c r="W130" s="514"/>
      <c r="X130" s="514"/>
      <c r="Y130" s="515"/>
      <c r="Z130" s="516"/>
      <c r="AA130" s="517"/>
      <c r="AB130" s="518"/>
      <c r="AC130" s="518"/>
      <c r="AD130" s="51"/>
      <c r="AE130" s="52"/>
      <c r="AF130" s="519"/>
      <c r="AG130" s="520"/>
      <c r="AH130" s="519"/>
      <c r="AI130" s="521"/>
      <c r="AJ130" s="514"/>
      <c r="AK130" s="514"/>
      <c r="AL130" s="514"/>
      <c r="AM130" s="515"/>
      <c r="AN130" s="516"/>
      <c r="AO130" s="517"/>
      <c r="AP130" s="518"/>
      <c r="AQ130" s="518"/>
      <c r="AR130" s="51"/>
      <c r="AS130" s="52"/>
      <c r="AT130" s="519"/>
      <c r="AU130" s="520"/>
      <c r="AV130" s="519"/>
      <c r="AW130" s="521"/>
      <c r="AX130" s="514"/>
      <c r="AY130" s="514"/>
      <c r="AZ130" s="514"/>
      <c r="BA130" s="515"/>
      <c r="BB130" s="516"/>
      <c r="BC130" s="517"/>
      <c r="BD130" s="518"/>
      <c r="BE130" s="518"/>
      <c r="BF130" s="51"/>
      <c r="BG130" s="52"/>
      <c r="BH130" s="519"/>
      <c r="BI130" s="520"/>
      <c r="BJ130" s="519"/>
      <c r="BK130" s="521"/>
      <c r="BL130" s="514"/>
      <c r="BM130" s="514"/>
      <c r="BN130" s="514"/>
      <c r="BO130" s="515"/>
      <c r="BP130" s="516"/>
      <c r="BQ130" s="517"/>
      <c r="BR130" s="518"/>
      <c r="BS130" s="518"/>
      <c r="BT130" s="51"/>
      <c r="BU130" s="52"/>
      <c r="BV130" s="519"/>
      <c r="BW130" s="520"/>
      <c r="BX130" s="519"/>
      <c r="BY130" s="521"/>
      <c r="BZ130" s="514"/>
      <c r="CA130" s="514"/>
      <c r="CB130" s="514"/>
      <c r="CC130" s="515"/>
      <c r="CD130" s="516"/>
      <c r="CE130" s="517"/>
      <c r="CF130" s="518"/>
      <c r="CG130" s="518"/>
      <c r="CH130" s="51"/>
      <c r="CI130" s="52"/>
      <c r="CJ130" s="519"/>
      <c r="CK130" s="520"/>
      <c r="CL130" s="519"/>
      <c r="CM130" s="521"/>
      <c r="CN130" s="514"/>
      <c r="CO130" s="514"/>
      <c r="CP130" s="514"/>
      <c r="CQ130" s="515"/>
      <c r="CR130" s="516"/>
      <c r="CS130" s="517"/>
      <c r="CT130" s="518"/>
      <c r="CU130" s="518"/>
      <c r="CV130" s="51"/>
      <c r="CW130" s="52"/>
      <c r="CX130" s="519"/>
      <c r="CY130" s="520"/>
      <c r="CZ130" s="519"/>
      <c r="DA130" s="521"/>
      <c r="DB130" s="514"/>
      <c r="DC130" s="514"/>
      <c r="DD130" s="514"/>
      <c r="DE130" s="515"/>
      <c r="DF130" s="516"/>
      <c r="DG130" s="517"/>
      <c r="DH130" s="518"/>
      <c r="DI130" s="518"/>
      <c r="DJ130" s="51"/>
      <c r="DK130" s="52"/>
      <c r="DL130" s="519"/>
      <c r="DM130" s="520"/>
      <c r="DN130" s="519"/>
      <c r="DO130" s="521"/>
      <c r="DP130" s="514"/>
      <c r="DQ130" s="514"/>
      <c r="DR130" s="514"/>
      <c r="DS130" s="515"/>
      <c r="DT130" s="516"/>
      <c r="DU130" s="517"/>
      <c r="DV130" s="518"/>
      <c r="DW130" s="518"/>
      <c r="DX130" s="51"/>
      <c r="DY130" s="52"/>
      <c r="DZ130" s="519"/>
      <c r="EA130" s="520"/>
      <c r="EB130" s="519"/>
      <c r="EC130" s="521"/>
      <c r="ED130" s="514"/>
      <c r="EE130" s="514"/>
      <c r="EF130" s="514"/>
      <c r="EG130" s="515"/>
      <c r="EH130" s="516"/>
      <c r="EI130" s="517"/>
      <c r="EJ130" s="518"/>
      <c r="EK130" s="518"/>
      <c r="EL130" s="51"/>
      <c r="EM130" s="52"/>
      <c r="EN130" s="519"/>
      <c r="EO130" s="520"/>
      <c r="EP130" s="519"/>
      <c r="EQ130" s="521"/>
      <c r="ER130" s="514"/>
      <c r="ES130" s="514"/>
      <c r="ET130" s="514"/>
      <c r="EU130" s="515"/>
      <c r="EV130" s="516"/>
      <c r="EW130" s="517"/>
      <c r="EX130" s="518"/>
      <c r="EY130" s="518"/>
      <c r="EZ130" s="51"/>
      <c r="FA130" s="52"/>
      <c r="FB130" s="519"/>
      <c r="FC130" s="520"/>
      <c r="FD130" s="519"/>
      <c r="FE130" s="521"/>
      <c r="FF130" s="514"/>
      <c r="FG130" s="514"/>
      <c r="FH130" s="514"/>
      <c r="FI130" s="515"/>
      <c r="FJ130" s="516"/>
      <c r="FK130" s="517"/>
      <c r="FL130" s="518"/>
      <c r="FM130" s="518"/>
      <c r="FN130" s="51"/>
      <c r="FO130" s="52"/>
      <c r="FP130" s="519"/>
      <c r="FQ130" s="520"/>
      <c r="FR130" s="519"/>
      <c r="FS130" s="521"/>
      <c r="FT130" s="514"/>
      <c r="FU130" s="514"/>
      <c r="FV130" s="514"/>
      <c r="FW130" s="515"/>
      <c r="FX130" s="516"/>
      <c r="FY130" s="517"/>
      <c r="FZ130" s="518"/>
      <c r="GA130" s="518"/>
      <c r="GB130" s="51"/>
      <c r="GC130" s="52"/>
      <c r="GD130" s="519"/>
      <c r="GE130" s="520"/>
      <c r="GF130" s="519"/>
      <c r="GG130" s="521"/>
      <c r="GH130" s="514"/>
      <c r="GI130" s="514"/>
      <c r="GJ130" s="514"/>
      <c r="GK130" s="515"/>
      <c r="GL130" s="516"/>
      <c r="GM130" s="517"/>
      <c r="GN130" s="518"/>
      <c r="GO130" s="518"/>
      <c r="GP130" s="51"/>
      <c r="GQ130" s="52"/>
      <c r="GR130" s="519"/>
      <c r="GS130" s="520"/>
      <c r="GT130" s="519"/>
      <c r="GU130" s="521"/>
      <c r="GV130" s="514"/>
      <c r="GW130" s="514"/>
      <c r="GX130" s="514"/>
      <c r="GY130" s="515"/>
      <c r="GZ130" s="516"/>
      <c r="HA130" s="517"/>
      <c r="HB130" s="518"/>
      <c r="HC130" s="518"/>
      <c r="HD130" s="51"/>
      <c r="HE130" s="52"/>
      <c r="HF130" s="519"/>
      <c r="HG130" s="520"/>
      <c r="HH130" s="519"/>
      <c r="HI130" s="521"/>
      <c r="HJ130" s="514"/>
      <c r="HK130" s="514"/>
      <c r="HL130" s="514"/>
      <c r="HM130" s="515"/>
      <c r="HN130" s="516"/>
      <c r="HO130" s="517"/>
      <c r="HP130" s="518"/>
      <c r="HQ130" s="518"/>
      <c r="HR130" s="51"/>
      <c r="HS130" s="52"/>
      <c r="HT130" s="519"/>
      <c r="HU130" s="520"/>
      <c r="HV130" s="519"/>
      <c r="HW130" s="521"/>
      <c r="HX130" s="514"/>
      <c r="HY130" s="514"/>
      <c r="HZ130" s="514"/>
      <c r="IA130" s="515"/>
      <c r="IB130" s="516"/>
      <c r="IC130" s="517"/>
      <c r="ID130" s="518"/>
      <c r="IE130" s="518"/>
      <c r="IF130" s="51"/>
      <c r="IG130" s="52"/>
      <c r="IH130" s="519"/>
      <c r="II130" s="520"/>
      <c r="IJ130" s="519"/>
      <c r="IK130" s="521"/>
      <c r="IL130" s="514"/>
      <c r="IM130" s="514"/>
      <c r="IN130" s="514"/>
      <c r="IO130" s="515"/>
      <c r="IP130" s="516"/>
      <c r="IQ130" s="517"/>
      <c r="IR130" s="518"/>
    </row>
    <row r="131" spans="1:252" s="522" customFormat="1" ht="221.25" customHeight="1">
      <c r="A131" s="510"/>
      <c r="B131" s="525"/>
      <c r="C131" s="526" t="s">
        <v>492</v>
      </c>
      <c r="D131" s="527"/>
      <c r="E131" s="528"/>
      <c r="F131" s="377"/>
      <c r="G131" s="46"/>
      <c r="H131" s="514"/>
      <c r="I131" s="514"/>
      <c r="J131" s="514"/>
      <c r="K131" s="515"/>
      <c r="L131" s="516"/>
      <c r="M131" s="517"/>
      <c r="N131" s="518"/>
      <c r="O131" s="518"/>
      <c r="P131" s="51"/>
      <c r="Q131" s="52"/>
      <c r="R131" s="519"/>
      <c r="S131" s="520"/>
      <c r="T131" s="519"/>
      <c r="U131" s="521"/>
      <c r="V131" s="514"/>
      <c r="W131" s="514"/>
      <c r="X131" s="514"/>
      <c r="Y131" s="515"/>
      <c r="Z131" s="516"/>
      <c r="AA131" s="517"/>
      <c r="AB131" s="518"/>
      <c r="AC131" s="518"/>
      <c r="AD131" s="51"/>
      <c r="AE131" s="52"/>
      <c r="AF131" s="519"/>
      <c r="AG131" s="520"/>
      <c r="AH131" s="519"/>
      <c r="AI131" s="521"/>
      <c r="AJ131" s="514"/>
      <c r="AK131" s="514"/>
      <c r="AL131" s="514"/>
      <c r="AM131" s="515"/>
      <c r="AN131" s="516"/>
      <c r="AO131" s="517"/>
      <c r="AP131" s="518"/>
      <c r="AQ131" s="518"/>
      <c r="AR131" s="51"/>
      <c r="AS131" s="52"/>
      <c r="AT131" s="519"/>
      <c r="AU131" s="520"/>
      <c r="AV131" s="519"/>
      <c r="AW131" s="521"/>
      <c r="AX131" s="514"/>
      <c r="AY131" s="514"/>
      <c r="AZ131" s="514"/>
      <c r="BA131" s="515"/>
      <c r="BB131" s="516"/>
      <c r="BC131" s="517"/>
      <c r="BD131" s="518"/>
      <c r="BE131" s="518"/>
      <c r="BF131" s="51"/>
      <c r="BG131" s="52"/>
      <c r="BH131" s="519"/>
      <c r="BI131" s="520"/>
      <c r="BJ131" s="519"/>
      <c r="BK131" s="521"/>
      <c r="BL131" s="514"/>
      <c r="BM131" s="514"/>
      <c r="BN131" s="514"/>
      <c r="BO131" s="515"/>
      <c r="BP131" s="516"/>
      <c r="BQ131" s="517"/>
      <c r="BR131" s="518"/>
      <c r="BS131" s="518"/>
      <c r="BT131" s="51"/>
      <c r="BU131" s="52"/>
      <c r="BV131" s="519"/>
      <c r="BW131" s="520"/>
      <c r="BX131" s="519"/>
      <c r="BY131" s="521"/>
      <c r="BZ131" s="514"/>
      <c r="CA131" s="514"/>
      <c r="CB131" s="514"/>
      <c r="CC131" s="515"/>
      <c r="CD131" s="516"/>
      <c r="CE131" s="517"/>
      <c r="CF131" s="518"/>
      <c r="CG131" s="518"/>
      <c r="CH131" s="51"/>
      <c r="CI131" s="52"/>
      <c r="CJ131" s="519"/>
      <c r="CK131" s="520"/>
      <c r="CL131" s="519"/>
      <c r="CM131" s="521"/>
      <c r="CN131" s="514"/>
      <c r="CO131" s="514"/>
      <c r="CP131" s="514"/>
      <c r="CQ131" s="515"/>
      <c r="CR131" s="516"/>
      <c r="CS131" s="517"/>
      <c r="CT131" s="518"/>
      <c r="CU131" s="518"/>
      <c r="CV131" s="51"/>
      <c r="CW131" s="52"/>
      <c r="CX131" s="519"/>
      <c r="CY131" s="520"/>
      <c r="CZ131" s="519"/>
      <c r="DA131" s="521"/>
      <c r="DB131" s="514"/>
      <c r="DC131" s="514"/>
      <c r="DD131" s="514"/>
      <c r="DE131" s="515"/>
      <c r="DF131" s="516"/>
      <c r="DG131" s="517"/>
      <c r="DH131" s="518"/>
      <c r="DI131" s="518"/>
      <c r="DJ131" s="51"/>
      <c r="DK131" s="52"/>
      <c r="DL131" s="519"/>
      <c r="DM131" s="520"/>
      <c r="DN131" s="519"/>
      <c r="DO131" s="521"/>
      <c r="DP131" s="514"/>
      <c r="DQ131" s="514"/>
      <c r="DR131" s="514"/>
      <c r="DS131" s="515"/>
      <c r="DT131" s="516"/>
      <c r="DU131" s="517"/>
      <c r="DV131" s="518"/>
      <c r="DW131" s="518"/>
      <c r="DX131" s="51"/>
      <c r="DY131" s="52"/>
      <c r="DZ131" s="519"/>
      <c r="EA131" s="520"/>
      <c r="EB131" s="519"/>
      <c r="EC131" s="521"/>
      <c r="ED131" s="514"/>
      <c r="EE131" s="514"/>
      <c r="EF131" s="514"/>
      <c r="EG131" s="515"/>
      <c r="EH131" s="516"/>
      <c r="EI131" s="517"/>
      <c r="EJ131" s="518"/>
      <c r="EK131" s="518"/>
      <c r="EL131" s="51"/>
      <c r="EM131" s="52"/>
      <c r="EN131" s="519"/>
      <c r="EO131" s="520"/>
      <c r="EP131" s="519"/>
      <c r="EQ131" s="521"/>
      <c r="ER131" s="514"/>
      <c r="ES131" s="514"/>
      <c r="ET131" s="514"/>
      <c r="EU131" s="515"/>
      <c r="EV131" s="516"/>
      <c r="EW131" s="517"/>
      <c r="EX131" s="518"/>
      <c r="EY131" s="518"/>
      <c r="EZ131" s="51"/>
      <c r="FA131" s="52"/>
      <c r="FB131" s="519"/>
      <c r="FC131" s="520"/>
      <c r="FD131" s="519"/>
      <c r="FE131" s="521"/>
      <c r="FF131" s="514"/>
      <c r="FG131" s="514"/>
      <c r="FH131" s="514"/>
      <c r="FI131" s="515"/>
      <c r="FJ131" s="516"/>
      <c r="FK131" s="517"/>
      <c r="FL131" s="518"/>
      <c r="FM131" s="518"/>
      <c r="FN131" s="51"/>
      <c r="FO131" s="52"/>
      <c r="FP131" s="519"/>
      <c r="FQ131" s="520"/>
      <c r="FR131" s="519"/>
      <c r="FS131" s="521"/>
      <c r="FT131" s="514"/>
      <c r="FU131" s="514"/>
      <c r="FV131" s="514"/>
      <c r="FW131" s="515"/>
      <c r="FX131" s="516"/>
      <c r="FY131" s="517"/>
      <c r="FZ131" s="518"/>
      <c r="GA131" s="518"/>
      <c r="GB131" s="51"/>
      <c r="GC131" s="52"/>
      <c r="GD131" s="519"/>
      <c r="GE131" s="520"/>
      <c r="GF131" s="519"/>
      <c r="GG131" s="521"/>
      <c r="GH131" s="514"/>
      <c r="GI131" s="514"/>
      <c r="GJ131" s="514"/>
      <c r="GK131" s="515"/>
      <c r="GL131" s="516"/>
      <c r="GM131" s="517"/>
      <c r="GN131" s="518"/>
      <c r="GO131" s="518"/>
      <c r="GP131" s="51"/>
      <c r="GQ131" s="52"/>
      <c r="GR131" s="519"/>
      <c r="GS131" s="520"/>
      <c r="GT131" s="519"/>
      <c r="GU131" s="521"/>
      <c r="GV131" s="514"/>
      <c r="GW131" s="514"/>
      <c r="GX131" s="514"/>
      <c r="GY131" s="515"/>
      <c r="GZ131" s="516"/>
      <c r="HA131" s="517"/>
      <c r="HB131" s="518"/>
      <c r="HC131" s="518"/>
      <c r="HD131" s="51"/>
      <c r="HE131" s="52"/>
      <c r="HF131" s="519"/>
      <c r="HG131" s="520"/>
      <c r="HH131" s="519"/>
      <c r="HI131" s="521"/>
      <c r="HJ131" s="514"/>
      <c r="HK131" s="514"/>
      <c r="HL131" s="514"/>
      <c r="HM131" s="515"/>
      <c r="HN131" s="516"/>
      <c r="HO131" s="517"/>
      <c r="HP131" s="518"/>
      <c r="HQ131" s="518"/>
      <c r="HR131" s="51"/>
      <c r="HS131" s="52"/>
      <c r="HT131" s="519"/>
      <c r="HU131" s="520"/>
      <c r="HV131" s="519"/>
      <c r="HW131" s="521"/>
      <c r="HX131" s="514"/>
      <c r="HY131" s="514"/>
      <c r="HZ131" s="514"/>
      <c r="IA131" s="515"/>
      <c r="IB131" s="516"/>
      <c r="IC131" s="517"/>
      <c r="ID131" s="518"/>
      <c r="IE131" s="518"/>
      <c r="IF131" s="51"/>
      <c r="IG131" s="52"/>
      <c r="IH131" s="519"/>
      <c r="II131" s="520"/>
      <c r="IJ131" s="519"/>
      <c r="IK131" s="521"/>
      <c r="IL131" s="514"/>
      <c r="IM131" s="514"/>
      <c r="IN131" s="514"/>
      <c r="IO131" s="515"/>
      <c r="IP131" s="516"/>
      <c r="IQ131" s="517"/>
      <c r="IR131" s="518"/>
    </row>
    <row r="132" spans="1:252" s="522" customFormat="1" ht="25.5">
      <c r="A132" s="510"/>
      <c r="B132" s="525"/>
      <c r="C132" s="526" t="s">
        <v>420</v>
      </c>
      <c r="D132" s="523" t="s">
        <v>74</v>
      </c>
      <c r="E132" s="55">
        <v>1</v>
      </c>
      <c r="F132" s="560"/>
      <c r="G132" s="524">
        <f>E132*F132</f>
        <v>0</v>
      </c>
      <c r="H132" s="514"/>
      <c r="I132" s="514"/>
      <c r="J132" s="514"/>
      <c r="K132" s="515"/>
      <c r="L132" s="516"/>
      <c r="M132" s="517"/>
      <c r="N132" s="518"/>
      <c r="O132" s="518"/>
      <c r="P132" s="51"/>
      <c r="Q132" s="52"/>
      <c r="R132" s="519"/>
      <c r="S132" s="520"/>
      <c r="T132" s="519"/>
      <c r="U132" s="521"/>
      <c r="V132" s="514"/>
      <c r="W132" s="514"/>
      <c r="X132" s="514"/>
      <c r="Y132" s="515"/>
      <c r="Z132" s="516"/>
      <c r="AA132" s="517"/>
      <c r="AB132" s="518"/>
      <c r="AC132" s="518"/>
      <c r="AD132" s="51"/>
      <c r="AE132" s="52"/>
      <c r="AF132" s="519"/>
      <c r="AG132" s="520"/>
      <c r="AH132" s="519"/>
      <c r="AI132" s="521"/>
      <c r="AJ132" s="514"/>
      <c r="AK132" s="514"/>
      <c r="AL132" s="514"/>
      <c r="AM132" s="515"/>
      <c r="AN132" s="516"/>
      <c r="AO132" s="517"/>
      <c r="AP132" s="518"/>
      <c r="AQ132" s="518"/>
      <c r="AR132" s="51"/>
      <c r="AS132" s="52"/>
      <c r="AT132" s="519"/>
      <c r="AU132" s="520"/>
      <c r="AV132" s="519"/>
      <c r="AW132" s="521"/>
      <c r="AX132" s="514"/>
      <c r="AY132" s="514"/>
      <c r="AZ132" s="514"/>
      <c r="BA132" s="515"/>
      <c r="BB132" s="516"/>
      <c r="BC132" s="517"/>
      <c r="BD132" s="518"/>
      <c r="BE132" s="518"/>
      <c r="BF132" s="51"/>
      <c r="BG132" s="52"/>
      <c r="BH132" s="519"/>
      <c r="BI132" s="520"/>
      <c r="BJ132" s="519"/>
      <c r="BK132" s="521"/>
      <c r="BL132" s="514"/>
      <c r="BM132" s="514"/>
      <c r="BN132" s="514"/>
      <c r="BO132" s="515"/>
      <c r="BP132" s="516"/>
      <c r="BQ132" s="517"/>
      <c r="BR132" s="518"/>
      <c r="BS132" s="518"/>
      <c r="BT132" s="51"/>
      <c r="BU132" s="52"/>
      <c r="BV132" s="519"/>
      <c r="BW132" s="520"/>
      <c r="BX132" s="519"/>
      <c r="BY132" s="521"/>
      <c r="BZ132" s="514"/>
      <c r="CA132" s="514"/>
      <c r="CB132" s="514"/>
      <c r="CC132" s="515"/>
      <c r="CD132" s="516"/>
      <c r="CE132" s="517"/>
      <c r="CF132" s="518"/>
      <c r="CG132" s="518"/>
      <c r="CH132" s="51"/>
      <c r="CI132" s="52"/>
      <c r="CJ132" s="519"/>
      <c r="CK132" s="520"/>
      <c r="CL132" s="519"/>
      <c r="CM132" s="521"/>
      <c r="CN132" s="514"/>
      <c r="CO132" s="514"/>
      <c r="CP132" s="514"/>
      <c r="CQ132" s="515"/>
      <c r="CR132" s="516"/>
      <c r="CS132" s="517"/>
      <c r="CT132" s="518"/>
      <c r="CU132" s="518"/>
      <c r="CV132" s="51"/>
      <c r="CW132" s="52"/>
      <c r="CX132" s="519"/>
      <c r="CY132" s="520"/>
      <c r="CZ132" s="519"/>
      <c r="DA132" s="521"/>
      <c r="DB132" s="514"/>
      <c r="DC132" s="514"/>
      <c r="DD132" s="514"/>
      <c r="DE132" s="515"/>
      <c r="DF132" s="516"/>
      <c r="DG132" s="517"/>
      <c r="DH132" s="518"/>
      <c r="DI132" s="518"/>
      <c r="DJ132" s="51"/>
      <c r="DK132" s="52"/>
      <c r="DL132" s="519"/>
      <c r="DM132" s="520"/>
      <c r="DN132" s="519"/>
      <c r="DO132" s="521"/>
      <c r="DP132" s="514"/>
      <c r="DQ132" s="514"/>
      <c r="DR132" s="514"/>
      <c r="DS132" s="515"/>
      <c r="DT132" s="516"/>
      <c r="DU132" s="517"/>
      <c r="DV132" s="518"/>
      <c r="DW132" s="518"/>
      <c r="DX132" s="51"/>
      <c r="DY132" s="52"/>
      <c r="DZ132" s="519"/>
      <c r="EA132" s="520"/>
      <c r="EB132" s="519"/>
      <c r="EC132" s="521"/>
      <c r="ED132" s="514"/>
      <c r="EE132" s="514"/>
      <c r="EF132" s="514"/>
      <c r="EG132" s="515"/>
      <c r="EH132" s="516"/>
      <c r="EI132" s="517"/>
      <c r="EJ132" s="518"/>
      <c r="EK132" s="518"/>
      <c r="EL132" s="51"/>
      <c r="EM132" s="52"/>
      <c r="EN132" s="519"/>
      <c r="EO132" s="520"/>
      <c r="EP132" s="519"/>
      <c r="EQ132" s="521"/>
      <c r="ER132" s="514"/>
      <c r="ES132" s="514"/>
      <c r="ET132" s="514"/>
      <c r="EU132" s="515"/>
      <c r="EV132" s="516"/>
      <c r="EW132" s="517"/>
      <c r="EX132" s="518"/>
      <c r="EY132" s="518"/>
      <c r="EZ132" s="51"/>
      <c r="FA132" s="52"/>
      <c r="FB132" s="519"/>
      <c r="FC132" s="520"/>
      <c r="FD132" s="519"/>
      <c r="FE132" s="521"/>
      <c r="FF132" s="514"/>
      <c r="FG132" s="514"/>
      <c r="FH132" s="514"/>
      <c r="FI132" s="515"/>
      <c r="FJ132" s="516"/>
      <c r="FK132" s="517"/>
      <c r="FL132" s="518"/>
      <c r="FM132" s="518"/>
      <c r="FN132" s="51"/>
      <c r="FO132" s="52"/>
      <c r="FP132" s="519"/>
      <c r="FQ132" s="520"/>
      <c r="FR132" s="519"/>
      <c r="FS132" s="521"/>
      <c r="FT132" s="514"/>
      <c r="FU132" s="514"/>
      <c r="FV132" s="514"/>
      <c r="FW132" s="515"/>
      <c r="FX132" s="516"/>
      <c r="FY132" s="517"/>
      <c r="FZ132" s="518"/>
      <c r="GA132" s="518"/>
      <c r="GB132" s="51"/>
      <c r="GC132" s="52"/>
      <c r="GD132" s="519"/>
      <c r="GE132" s="520"/>
      <c r="GF132" s="519"/>
      <c r="GG132" s="521"/>
      <c r="GH132" s="514"/>
      <c r="GI132" s="514"/>
      <c r="GJ132" s="514"/>
      <c r="GK132" s="515"/>
      <c r="GL132" s="516"/>
      <c r="GM132" s="517"/>
      <c r="GN132" s="518"/>
      <c r="GO132" s="518"/>
      <c r="GP132" s="51"/>
      <c r="GQ132" s="52"/>
      <c r="GR132" s="519"/>
      <c r="GS132" s="520"/>
      <c r="GT132" s="519"/>
      <c r="GU132" s="521"/>
      <c r="GV132" s="514"/>
      <c r="GW132" s="514"/>
      <c r="GX132" s="514"/>
      <c r="GY132" s="515"/>
      <c r="GZ132" s="516"/>
      <c r="HA132" s="517"/>
      <c r="HB132" s="518"/>
      <c r="HC132" s="518"/>
      <c r="HD132" s="51"/>
      <c r="HE132" s="52"/>
      <c r="HF132" s="519"/>
      <c r="HG132" s="520"/>
      <c r="HH132" s="519"/>
      <c r="HI132" s="521"/>
      <c r="HJ132" s="514"/>
      <c r="HK132" s="514"/>
      <c r="HL132" s="514"/>
      <c r="HM132" s="515"/>
      <c r="HN132" s="516"/>
      <c r="HO132" s="517"/>
      <c r="HP132" s="518"/>
      <c r="HQ132" s="518"/>
      <c r="HR132" s="51"/>
      <c r="HS132" s="52"/>
      <c r="HT132" s="519"/>
      <c r="HU132" s="520"/>
      <c r="HV132" s="519"/>
      <c r="HW132" s="521"/>
      <c r="HX132" s="514"/>
      <c r="HY132" s="514"/>
      <c r="HZ132" s="514"/>
      <c r="IA132" s="515"/>
      <c r="IB132" s="516"/>
      <c r="IC132" s="517"/>
      <c r="ID132" s="518"/>
      <c r="IE132" s="518"/>
      <c r="IF132" s="51"/>
      <c r="IG132" s="52"/>
      <c r="IH132" s="519"/>
      <c r="II132" s="520"/>
      <c r="IJ132" s="519"/>
      <c r="IK132" s="521"/>
      <c r="IL132" s="514"/>
      <c r="IM132" s="514"/>
      <c r="IN132" s="514"/>
      <c r="IO132" s="515"/>
      <c r="IP132" s="516"/>
      <c r="IQ132" s="517"/>
      <c r="IR132" s="518"/>
    </row>
    <row r="133" spans="1:252" s="365" customFormat="1" ht="12.75">
      <c r="A133" s="384"/>
      <c r="B133" s="385"/>
      <c r="C133" s="509" t="s">
        <v>441</v>
      </c>
      <c r="D133" s="391"/>
      <c r="E133" s="55"/>
      <c r="F133" s="85"/>
      <c r="G133" s="85"/>
      <c r="H133" s="351"/>
      <c r="I133" s="351"/>
      <c r="J133" s="351"/>
      <c r="K133" s="358"/>
      <c r="L133" s="359"/>
      <c r="M133" s="360"/>
      <c r="N133" s="361"/>
      <c r="O133" s="361"/>
      <c r="P133" s="51"/>
      <c r="Q133" s="52"/>
      <c r="R133" s="362"/>
      <c r="S133" s="363"/>
      <c r="T133" s="362"/>
      <c r="U133" s="364"/>
      <c r="V133" s="351"/>
      <c r="W133" s="351"/>
      <c r="X133" s="351"/>
      <c r="Y133" s="358"/>
      <c r="Z133" s="359"/>
      <c r="AA133" s="360"/>
      <c r="AB133" s="361"/>
      <c r="AC133" s="361"/>
      <c r="AD133" s="51"/>
      <c r="AE133" s="52"/>
      <c r="AF133" s="362"/>
      <c r="AG133" s="363"/>
      <c r="AH133" s="362"/>
      <c r="AI133" s="364"/>
      <c r="AJ133" s="351"/>
      <c r="AK133" s="351"/>
      <c r="AL133" s="351"/>
      <c r="AM133" s="358"/>
      <c r="AN133" s="359"/>
      <c r="AO133" s="360"/>
      <c r="AP133" s="361"/>
      <c r="AQ133" s="361"/>
      <c r="AR133" s="51"/>
      <c r="AS133" s="52"/>
      <c r="AT133" s="362"/>
      <c r="AU133" s="363"/>
      <c r="AV133" s="362"/>
      <c r="AW133" s="364"/>
      <c r="AX133" s="351"/>
      <c r="AY133" s="351"/>
      <c r="AZ133" s="351"/>
      <c r="BA133" s="358"/>
      <c r="BB133" s="359"/>
      <c r="BC133" s="360"/>
      <c r="BD133" s="361"/>
      <c r="BE133" s="361"/>
      <c r="BF133" s="51"/>
      <c r="BG133" s="52"/>
      <c r="BH133" s="362"/>
      <c r="BI133" s="363"/>
      <c r="BJ133" s="362"/>
      <c r="BK133" s="364"/>
      <c r="BL133" s="351"/>
      <c r="BM133" s="351"/>
      <c r="BN133" s="351"/>
      <c r="BO133" s="358"/>
      <c r="BP133" s="359"/>
      <c r="BQ133" s="360"/>
      <c r="BR133" s="361"/>
      <c r="BS133" s="361"/>
      <c r="BT133" s="51"/>
      <c r="BU133" s="52"/>
      <c r="BV133" s="362"/>
      <c r="BW133" s="363"/>
      <c r="BX133" s="362"/>
      <c r="BY133" s="364"/>
      <c r="BZ133" s="351"/>
      <c r="CA133" s="351"/>
      <c r="CB133" s="351"/>
      <c r="CC133" s="358"/>
      <c r="CD133" s="359"/>
      <c r="CE133" s="360"/>
      <c r="CF133" s="361"/>
      <c r="CG133" s="361"/>
      <c r="CH133" s="51"/>
      <c r="CI133" s="52"/>
      <c r="CJ133" s="362"/>
      <c r="CK133" s="363"/>
      <c r="CL133" s="362"/>
      <c r="CM133" s="364"/>
      <c r="CN133" s="351"/>
      <c r="CO133" s="351"/>
      <c r="CP133" s="351"/>
      <c r="CQ133" s="358"/>
      <c r="CR133" s="359"/>
      <c r="CS133" s="360"/>
      <c r="CT133" s="361"/>
      <c r="CU133" s="361"/>
      <c r="CV133" s="51"/>
      <c r="CW133" s="52"/>
      <c r="CX133" s="362"/>
      <c r="CY133" s="363"/>
      <c r="CZ133" s="362"/>
      <c r="DA133" s="364"/>
      <c r="DB133" s="351"/>
      <c r="DC133" s="351"/>
      <c r="DD133" s="351"/>
      <c r="DE133" s="358"/>
      <c r="DF133" s="359"/>
      <c r="DG133" s="360"/>
      <c r="DH133" s="361"/>
      <c r="DI133" s="361"/>
      <c r="DJ133" s="51"/>
      <c r="DK133" s="52"/>
      <c r="DL133" s="362"/>
      <c r="DM133" s="363"/>
      <c r="DN133" s="362"/>
      <c r="DO133" s="364"/>
      <c r="DP133" s="351"/>
      <c r="DQ133" s="351"/>
      <c r="DR133" s="351"/>
      <c r="DS133" s="358"/>
      <c r="DT133" s="359"/>
      <c r="DU133" s="360"/>
      <c r="DV133" s="361"/>
      <c r="DW133" s="361"/>
      <c r="DX133" s="51"/>
      <c r="DY133" s="52"/>
      <c r="DZ133" s="362"/>
      <c r="EA133" s="363"/>
      <c r="EB133" s="362"/>
      <c r="EC133" s="364"/>
      <c r="ED133" s="351"/>
      <c r="EE133" s="351"/>
      <c r="EF133" s="351"/>
      <c r="EG133" s="358"/>
      <c r="EH133" s="359"/>
      <c r="EI133" s="360"/>
      <c r="EJ133" s="361"/>
      <c r="EK133" s="361"/>
      <c r="EL133" s="51"/>
      <c r="EM133" s="52"/>
      <c r="EN133" s="362"/>
      <c r="EO133" s="363"/>
      <c r="EP133" s="362"/>
      <c r="EQ133" s="364"/>
      <c r="ER133" s="351"/>
      <c r="ES133" s="351"/>
      <c r="ET133" s="351"/>
      <c r="EU133" s="358"/>
      <c r="EV133" s="359"/>
      <c r="EW133" s="360"/>
      <c r="EX133" s="361"/>
      <c r="EY133" s="361"/>
      <c r="EZ133" s="51"/>
      <c r="FA133" s="52"/>
      <c r="FB133" s="362"/>
      <c r="FC133" s="363"/>
      <c r="FD133" s="362"/>
      <c r="FE133" s="364"/>
      <c r="FF133" s="351"/>
      <c r="FG133" s="351"/>
      <c r="FH133" s="351"/>
      <c r="FI133" s="358"/>
      <c r="FJ133" s="359"/>
      <c r="FK133" s="360"/>
      <c r="FL133" s="361"/>
      <c r="FM133" s="361"/>
      <c r="FN133" s="51"/>
      <c r="FO133" s="52"/>
      <c r="FP133" s="362"/>
      <c r="FQ133" s="363"/>
      <c r="FR133" s="362"/>
      <c r="FS133" s="364"/>
      <c r="FT133" s="351"/>
      <c r="FU133" s="351"/>
      <c r="FV133" s="351"/>
      <c r="FW133" s="358"/>
      <c r="FX133" s="359"/>
      <c r="FY133" s="360"/>
      <c r="FZ133" s="361"/>
      <c r="GA133" s="361"/>
      <c r="GB133" s="51"/>
      <c r="GC133" s="52"/>
      <c r="GD133" s="362"/>
      <c r="GE133" s="363"/>
      <c r="GF133" s="362"/>
      <c r="GG133" s="364"/>
      <c r="GH133" s="351"/>
      <c r="GI133" s="351"/>
      <c r="GJ133" s="351"/>
      <c r="GK133" s="358"/>
      <c r="GL133" s="359"/>
      <c r="GM133" s="360"/>
      <c r="GN133" s="361"/>
      <c r="GO133" s="361"/>
      <c r="GP133" s="51"/>
      <c r="GQ133" s="52"/>
      <c r="GR133" s="362"/>
      <c r="GS133" s="363"/>
      <c r="GT133" s="362"/>
      <c r="GU133" s="364"/>
      <c r="GV133" s="351"/>
      <c r="GW133" s="351"/>
      <c r="GX133" s="351"/>
      <c r="GY133" s="358"/>
      <c r="GZ133" s="359"/>
      <c r="HA133" s="360"/>
      <c r="HB133" s="361"/>
      <c r="HC133" s="361"/>
      <c r="HD133" s="51"/>
      <c r="HE133" s="52"/>
      <c r="HF133" s="362"/>
      <c r="HG133" s="363"/>
      <c r="HH133" s="362"/>
      <c r="HI133" s="364"/>
      <c r="HJ133" s="351"/>
      <c r="HK133" s="351"/>
      <c r="HL133" s="351"/>
      <c r="HM133" s="358"/>
      <c r="HN133" s="359"/>
      <c r="HO133" s="360"/>
      <c r="HP133" s="361"/>
      <c r="HQ133" s="361"/>
      <c r="HR133" s="51"/>
      <c r="HS133" s="52"/>
      <c r="HT133" s="362"/>
      <c r="HU133" s="363"/>
      <c r="HV133" s="362"/>
      <c r="HW133" s="364"/>
      <c r="HX133" s="351"/>
      <c r="HY133" s="351"/>
      <c r="HZ133" s="351"/>
      <c r="IA133" s="358"/>
      <c r="IB133" s="359"/>
      <c r="IC133" s="360"/>
      <c r="ID133" s="361"/>
      <c r="IE133" s="361"/>
      <c r="IF133" s="51"/>
      <c r="IG133" s="52"/>
      <c r="IH133" s="362"/>
      <c r="II133" s="363"/>
      <c r="IJ133" s="362"/>
      <c r="IK133" s="364"/>
      <c r="IL133" s="351"/>
      <c r="IM133" s="351"/>
      <c r="IN133" s="351"/>
      <c r="IO133" s="358"/>
      <c r="IP133" s="359"/>
      <c r="IQ133" s="360"/>
      <c r="IR133" s="361"/>
    </row>
    <row r="134" spans="1:252" s="522" customFormat="1" ht="12.75">
      <c r="A134" s="510"/>
      <c r="B134" s="525"/>
      <c r="C134" s="529"/>
      <c r="D134" s="527"/>
      <c r="E134" s="528"/>
      <c r="F134" s="377"/>
      <c r="G134" s="46"/>
      <c r="H134" s="514"/>
      <c r="I134" s="514"/>
      <c r="J134" s="514"/>
      <c r="K134" s="515"/>
      <c r="L134" s="516"/>
      <c r="M134" s="517"/>
      <c r="N134" s="518"/>
      <c r="O134" s="518"/>
      <c r="P134" s="51"/>
      <c r="Q134" s="52"/>
      <c r="R134" s="519"/>
      <c r="S134" s="520"/>
      <c r="T134" s="519"/>
      <c r="U134" s="521"/>
      <c r="V134" s="514"/>
      <c r="W134" s="514"/>
      <c r="X134" s="514"/>
      <c r="Y134" s="515"/>
      <c r="Z134" s="516"/>
      <c r="AA134" s="517"/>
      <c r="AB134" s="518"/>
      <c r="AC134" s="518"/>
      <c r="AD134" s="51"/>
      <c r="AE134" s="52"/>
      <c r="AF134" s="519"/>
      <c r="AG134" s="520"/>
      <c r="AH134" s="519"/>
      <c r="AI134" s="521"/>
      <c r="AJ134" s="514"/>
      <c r="AK134" s="514"/>
      <c r="AL134" s="514"/>
      <c r="AM134" s="515"/>
      <c r="AN134" s="516"/>
      <c r="AO134" s="517"/>
      <c r="AP134" s="518"/>
      <c r="AQ134" s="518"/>
      <c r="AR134" s="51"/>
      <c r="AS134" s="52"/>
      <c r="AT134" s="519"/>
      <c r="AU134" s="520"/>
      <c r="AV134" s="519"/>
      <c r="AW134" s="521"/>
      <c r="AX134" s="514"/>
      <c r="AY134" s="514"/>
      <c r="AZ134" s="514"/>
      <c r="BA134" s="515"/>
      <c r="BB134" s="516"/>
      <c r="BC134" s="517"/>
      <c r="BD134" s="518"/>
      <c r="BE134" s="518"/>
      <c r="BF134" s="51"/>
      <c r="BG134" s="52"/>
      <c r="BH134" s="519"/>
      <c r="BI134" s="520"/>
      <c r="BJ134" s="519"/>
      <c r="BK134" s="521"/>
      <c r="BL134" s="514"/>
      <c r="BM134" s="514"/>
      <c r="BN134" s="514"/>
      <c r="BO134" s="515"/>
      <c r="BP134" s="516"/>
      <c r="BQ134" s="517"/>
      <c r="BR134" s="518"/>
      <c r="BS134" s="518"/>
      <c r="BT134" s="51"/>
      <c r="BU134" s="52"/>
      <c r="BV134" s="519"/>
      <c r="BW134" s="520"/>
      <c r="BX134" s="519"/>
      <c r="BY134" s="521"/>
      <c r="BZ134" s="514"/>
      <c r="CA134" s="514"/>
      <c r="CB134" s="514"/>
      <c r="CC134" s="515"/>
      <c r="CD134" s="516"/>
      <c r="CE134" s="517"/>
      <c r="CF134" s="518"/>
      <c r="CG134" s="518"/>
      <c r="CH134" s="51"/>
      <c r="CI134" s="52"/>
      <c r="CJ134" s="519"/>
      <c r="CK134" s="520"/>
      <c r="CL134" s="519"/>
      <c r="CM134" s="521"/>
      <c r="CN134" s="514"/>
      <c r="CO134" s="514"/>
      <c r="CP134" s="514"/>
      <c r="CQ134" s="515"/>
      <c r="CR134" s="516"/>
      <c r="CS134" s="517"/>
      <c r="CT134" s="518"/>
      <c r="CU134" s="518"/>
      <c r="CV134" s="51"/>
      <c r="CW134" s="52"/>
      <c r="CX134" s="519"/>
      <c r="CY134" s="520"/>
      <c r="CZ134" s="519"/>
      <c r="DA134" s="521"/>
      <c r="DB134" s="514"/>
      <c r="DC134" s="514"/>
      <c r="DD134" s="514"/>
      <c r="DE134" s="515"/>
      <c r="DF134" s="516"/>
      <c r="DG134" s="517"/>
      <c r="DH134" s="518"/>
      <c r="DI134" s="518"/>
      <c r="DJ134" s="51"/>
      <c r="DK134" s="52"/>
      <c r="DL134" s="519"/>
      <c r="DM134" s="520"/>
      <c r="DN134" s="519"/>
      <c r="DO134" s="521"/>
      <c r="DP134" s="514"/>
      <c r="DQ134" s="514"/>
      <c r="DR134" s="514"/>
      <c r="DS134" s="515"/>
      <c r="DT134" s="516"/>
      <c r="DU134" s="517"/>
      <c r="DV134" s="518"/>
      <c r="DW134" s="518"/>
      <c r="DX134" s="51"/>
      <c r="DY134" s="52"/>
      <c r="DZ134" s="519"/>
      <c r="EA134" s="520"/>
      <c r="EB134" s="519"/>
      <c r="EC134" s="521"/>
      <c r="ED134" s="514"/>
      <c r="EE134" s="514"/>
      <c r="EF134" s="514"/>
      <c r="EG134" s="515"/>
      <c r="EH134" s="516"/>
      <c r="EI134" s="517"/>
      <c r="EJ134" s="518"/>
      <c r="EK134" s="518"/>
      <c r="EL134" s="51"/>
      <c r="EM134" s="52"/>
      <c r="EN134" s="519"/>
      <c r="EO134" s="520"/>
      <c r="EP134" s="519"/>
      <c r="EQ134" s="521"/>
      <c r="ER134" s="514"/>
      <c r="ES134" s="514"/>
      <c r="ET134" s="514"/>
      <c r="EU134" s="515"/>
      <c r="EV134" s="516"/>
      <c r="EW134" s="517"/>
      <c r="EX134" s="518"/>
      <c r="EY134" s="518"/>
      <c r="EZ134" s="51"/>
      <c r="FA134" s="52"/>
      <c r="FB134" s="519"/>
      <c r="FC134" s="520"/>
      <c r="FD134" s="519"/>
      <c r="FE134" s="521"/>
      <c r="FF134" s="514"/>
      <c r="FG134" s="514"/>
      <c r="FH134" s="514"/>
      <c r="FI134" s="515"/>
      <c r="FJ134" s="516"/>
      <c r="FK134" s="517"/>
      <c r="FL134" s="518"/>
      <c r="FM134" s="518"/>
      <c r="FN134" s="51"/>
      <c r="FO134" s="52"/>
      <c r="FP134" s="519"/>
      <c r="FQ134" s="520"/>
      <c r="FR134" s="519"/>
      <c r="FS134" s="521"/>
      <c r="FT134" s="514"/>
      <c r="FU134" s="514"/>
      <c r="FV134" s="514"/>
      <c r="FW134" s="515"/>
      <c r="FX134" s="516"/>
      <c r="FY134" s="517"/>
      <c r="FZ134" s="518"/>
      <c r="GA134" s="518"/>
      <c r="GB134" s="51"/>
      <c r="GC134" s="52"/>
      <c r="GD134" s="519"/>
      <c r="GE134" s="520"/>
      <c r="GF134" s="519"/>
      <c r="GG134" s="521"/>
      <c r="GH134" s="514"/>
      <c r="GI134" s="514"/>
      <c r="GJ134" s="514"/>
      <c r="GK134" s="515"/>
      <c r="GL134" s="516"/>
      <c r="GM134" s="517"/>
      <c r="GN134" s="518"/>
      <c r="GO134" s="518"/>
      <c r="GP134" s="51"/>
      <c r="GQ134" s="52"/>
      <c r="GR134" s="519"/>
      <c r="GS134" s="520"/>
      <c r="GT134" s="519"/>
      <c r="GU134" s="521"/>
      <c r="GV134" s="514"/>
      <c r="GW134" s="514"/>
      <c r="GX134" s="514"/>
      <c r="GY134" s="515"/>
      <c r="GZ134" s="516"/>
      <c r="HA134" s="517"/>
      <c r="HB134" s="518"/>
      <c r="HC134" s="518"/>
      <c r="HD134" s="51"/>
      <c r="HE134" s="52"/>
      <c r="HF134" s="519"/>
      <c r="HG134" s="520"/>
      <c r="HH134" s="519"/>
      <c r="HI134" s="521"/>
      <c r="HJ134" s="514"/>
      <c r="HK134" s="514"/>
      <c r="HL134" s="514"/>
      <c r="HM134" s="515"/>
      <c r="HN134" s="516"/>
      <c r="HO134" s="517"/>
      <c r="HP134" s="518"/>
      <c r="HQ134" s="518"/>
      <c r="HR134" s="51"/>
      <c r="HS134" s="52"/>
      <c r="HT134" s="519"/>
      <c r="HU134" s="520"/>
      <c r="HV134" s="519"/>
      <c r="HW134" s="521"/>
      <c r="HX134" s="514"/>
      <c r="HY134" s="514"/>
      <c r="HZ134" s="514"/>
      <c r="IA134" s="515"/>
      <c r="IB134" s="516"/>
      <c r="IC134" s="517"/>
      <c r="ID134" s="518"/>
      <c r="IE134" s="518"/>
      <c r="IF134" s="51"/>
      <c r="IG134" s="52"/>
      <c r="IH134" s="519"/>
      <c r="II134" s="520"/>
      <c r="IJ134" s="519"/>
      <c r="IK134" s="521"/>
      <c r="IL134" s="514"/>
      <c r="IM134" s="514"/>
      <c r="IN134" s="514"/>
      <c r="IO134" s="515"/>
      <c r="IP134" s="516"/>
      <c r="IQ134" s="517"/>
      <c r="IR134" s="518"/>
    </row>
    <row r="135" spans="1:252" s="514" customFormat="1">
      <c r="A135" s="530"/>
      <c r="B135" s="531"/>
      <c r="C135" s="532" t="s">
        <v>57</v>
      </c>
      <c r="D135" s="533"/>
      <c r="E135" s="534"/>
      <c r="F135" s="534"/>
      <c r="G135" s="534"/>
    </row>
    <row r="136" spans="1:252" s="514" customFormat="1">
      <c r="A136" s="530"/>
      <c r="B136" s="531"/>
      <c r="C136" s="535" t="s">
        <v>58</v>
      </c>
      <c r="D136" s="536"/>
      <c r="E136" s="537"/>
      <c r="F136" s="537"/>
      <c r="G136" s="537"/>
    </row>
    <row r="137" spans="1:252" s="514" customFormat="1">
      <c r="A137" s="530"/>
      <c r="B137" s="531"/>
      <c r="C137" s="535" t="s">
        <v>59</v>
      </c>
      <c r="D137" s="536"/>
      <c r="E137" s="537"/>
      <c r="F137" s="537"/>
      <c r="G137" s="537"/>
    </row>
    <row r="138" spans="1:252" s="514" customFormat="1">
      <c r="A138" s="530"/>
      <c r="B138" s="531"/>
      <c r="C138" s="535" t="s">
        <v>60</v>
      </c>
      <c r="D138" s="536"/>
      <c r="E138" s="537"/>
      <c r="F138" s="537"/>
      <c r="G138" s="537"/>
    </row>
    <row r="139" spans="1:252" s="514" customFormat="1">
      <c r="A139" s="530"/>
      <c r="B139" s="531"/>
      <c r="C139" s="538"/>
      <c r="D139" s="539"/>
      <c r="E139" s="540"/>
      <c r="F139" s="540"/>
      <c r="G139" s="540"/>
    </row>
    <row r="140" spans="1:252" s="351" customFormat="1" ht="15.75">
      <c r="A140" s="76"/>
      <c r="B140" s="43"/>
      <c r="C140" s="400" t="s">
        <v>237</v>
      </c>
      <c r="D140" s="260"/>
      <c r="E140" s="137"/>
      <c r="F140" s="401"/>
      <c r="G140" s="402">
        <f>SUM(G132,G119,G106,G93)</f>
        <v>0</v>
      </c>
    </row>
    <row r="141" spans="1:252" s="351" customFormat="1">
      <c r="A141" s="5"/>
      <c r="B141" s="70"/>
      <c r="C141" s="53"/>
      <c r="D141" s="25"/>
      <c r="E141" s="71"/>
      <c r="F141" s="410"/>
      <c r="G141" s="71"/>
    </row>
    <row r="142" spans="1:252" s="357" customFormat="1" ht="16.5">
      <c r="A142" s="378" t="s">
        <v>48</v>
      </c>
      <c r="B142" s="379"/>
      <c r="C142" s="380" t="s">
        <v>148</v>
      </c>
      <c r="D142" s="381"/>
      <c r="E142" s="382"/>
      <c r="F142" s="383"/>
      <c r="G142" s="383"/>
    </row>
    <row r="143" spans="1:252" s="351" customFormat="1">
      <c r="A143" s="384"/>
      <c r="B143" s="389"/>
      <c r="C143" s="390"/>
      <c r="D143" s="391"/>
      <c r="E143" s="55"/>
      <c r="F143" s="85"/>
      <c r="G143" s="85"/>
    </row>
    <row r="144" spans="1:252" s="365" customFormat="1" ht="14.85" customHeight="1">
      <c r="A144" s="384" t="s">
        <v>66</v>
      </c>
      <c r="B144" s="389" t="s">
        <v>303</v>
      </c>
      <c r="C144" s="390" t="s">
        <v>302</v>
      </c>
      <c r="D144" s="4"/>
      <c r="E144" s="4"/>
      <c r="F144" s="4"/>
      <c r="G144" s="4"/>
      <c r="H144" s="351"/>
      <c r="I144" s="351"/>
      <c r="J144" s="351"/>
      <c r="K144" s="358"/>
      <c r="L144" s="359"/>
      <c r="M144" s="360"/>
      <c r="N144" s="361"/>
      <c r="O144" s="361"/>
      <c r="P144" s="51"/>
      <c r="Q144" s="52"/>
      <c r="R144" s="362"/>
      <c r="S144" s="363"/>
      <c r="T144" s="362"/>
      <c r="U144" s="364"/>
      <c r="V144" s="351"/>
      <c r="W144" s="351"/>
      <c r="X144" s="351"/>
      <c r="Y144" s="358"/>
      <c r="Z144" s="359"/>
      <c r="AA144" s="360"/>
      <c r="AB144" s="361"/>
      <c r="AC144" s="361"/>
      <c r="AD144" s="51"/>
      <c r="AE144" s="52"/>
      <c r="AF144" s="362"/>
      <c r="AG144" s="363"/>
      <c r="AH144" s="362"/>
      <c r="AI144" s="364"/>
      <c r="AJ144" s="351"/>
      <c r="AK144" s="351"/>
      <c r="AL144" s="351"/>
      <c r="AM144" s="358"/>
      <c r="AN144" s="359"/>
      <c r="AO144" s="360"/>
      <c r="AP144" s="361"/>
      <c r="AQ144" s="361"/>
      <c r="AR144" s="51"/>
      <c r="AS144" s="52"/>
      <c r="AT144" s="362"/>
      <c r="AU144" s="363"/>
      <c r="AV144" s="362"/>
      <c r="AW144" s="364"/>
      <c r="AX144" s="351"/>
      <c r="AY144" s="351"/>
      <c r="AZ144" s="351"/>
      <c r="BA144" s="358"/>
      <c r="BB144" s="359"/>
      <c r="BC144" s="360"/>
      <c r="BD144" s="361"/>
      <c r="BE144" s="361"/>
      <c r="BF144" s="51"/>
      <c r="BG144" s="52"/>
      <c r="BH144" s="362"/>
      <c r="BI144" s="363"/>
      <c r="BJ144" s="362"/>
      <c r="BK144" s="364"/>
      <c r="BL144" s="351"/>
      <c r="BM144" s="351"/>
      <c r="BN144" s="351"/>
      <c r="BO144" s="358"/>
      <c r="BP144" s="359"/>
      <c r="BQ144" s="360"/>
      <c r="BR144" s="361"/>
      <c r="BS144" s="361"/>
      <c r="BT144" s="51"/>
      <c r="BU144" s="52"/>
      <c r="BV144" s="362"/>
      <c r="BW144" s="363"/>
      <c r="BX144" s="362"/>
      <c r="BY144" s="364"/>
      <c r="BZ144" s="351"/>
      <c r="CA144" s="351"/>
      <c r="CB144" s="351"/>
      <c r="CC144" s="358"/>
      <c r="CD144" s="359"/>
      <c r="CE144" s="360"/>
      <c r="CF144" s="361"/>
      <c r="CG144" s="361"/>
      <c r="CH144" s="51"/>
      <c r="CI144" s="52"/>
      <c r="CJ144" s="362"/>
      <c r="CK144" s="363"/>
      <c r="CL144" s="362"/>
      <c r="CM144" s="364"/>
      <c r="CN144" s="351"/>
      <c r="CO144" s="351"/>
      <c r="CP144" s="351"/>
      <c r="CQ144" s="358"/>
      <c r="CR144" s="359"/>
      <c r="CS144" s="360"/>
      <c r="CT144" s="361"/>
      <c r="CU144" s="361"/>
      <c r="CV144" s="51"/>
      <c r="CW144" s="52"/>
      <c r="CX144" s="362"/>
      <c r="CY144" s="363"/>
      <c r="CZ144" s="362"/>
      <c r="DA144" s="364"/>
      <c r="DB144" s="351"/>
      <c r="DC144" s="351"/>
      <c r="DD144" s="351"/>
      <c r="DE144" s="358"/>
      <c r="DF144" s="359"/>
      <c r="DG144" s="360"/>
      <c r="DH144" s="361"/>
      <c r="DI144" s="361"/>
      <c r="DJ144" s="51"/>
      <c r="DK144" s="52"/>
      <c r="DL144" s="362"/>
      <c r="DM144" s="363"/>
      <c r="DN144" s="362"/>
      <c r="DO144" s="364"/>
      <c r="DP144" s="351"/>
      <c r="DQ144" s="351"/>
      <c r="DR144" s="351"/>
      <c r="DS144" s="358"/>
      <c r="DT144" s="359"/>
      <c r="DU144" s="360"/>
      <c r="DV144" s="361"/>
      <c r="DW144" s="361"/>
      <c r="DX144" s="51"/>
      <c r="DY144" s="52"/>
      <c r="DZ144" s="362"/>
      <c r="EA144" s="363"/>
      <c r="EB144" s="362"/>
      <c r="EC144" s="364"/>
      <c r="ED144" s="351"/>
      <c r="EE144" s="351"/>
      <c r="EF144" s="351"/>
      <c r="EG144" s="358"/>
      <c r="EH144" s="359"/>
      <c r="EI144" s="360"/>
      <c r="EJ144" s="361"/>
      <c r="EK144" s="361"/>
      <c r="EL144" s="51"/>
      <c r="EM144" s="52"/>
      <c r="EN144" s="362"/>
      <c r="EO144" s="363"/>
      <c r="EP144" s="362"/>
      <c r="EQ144" s="364"/>
      <c r="ER144" s="351"/>
      <c r="ES144" s="351"/>
      <c r="ET144" s="351"/>
      <c r="EU144" s="358"/>
      <c r="EV144" s="359"/>
      <c r="EW144" s="360"/>
      <c r="EX144" s="361"/>
      <c r="EY144" s="361"/>
      <c r="EZ144" s="51"/>
      <c r="FA144" s="52"/>
      <c r="FB144" s="362"/>
      <c r="FC144" s="363"/>
      <c r="FD144" s="362"/>
      <c r="FE144" s="364"/>
      <c r="FF144" s="351"/>
      <c r="FG144" s="351"/>
      <c r="FH144" s="351"/>
      <c r="FI144" s="358"/>
      <c r="FJ144" s="359"/>
      <c r="FK144" s="360"/>
      <c r="FL144" s="361"/>
      <c r="FM144" s="361"/>
      <c r="FN144" s="51"/>
      <c r="FO144" s="52"/>
      <c r="FP144" s="362"/>
      <c r="FQ144" s="363"/>
      <c r="FR144" s="362"/>
      <c r="FS144" s="364"/>
      <c r="FT144" s="351"/>
      <c r="FU144" s="351"/>
      <c r="FV144" s="351"/>
      <c r="FW144" s="358"/>
      <c r="FX144" s="359"/>
      <c r="FY144" s="360"/>
      <c r="FZ144" s="361"/>
      <c r="GA144" s="361"/>
      <c r="GB144" s="51"/>
      <c r="GC144" s="52"/>
      <c r="GD144" s="362"/>
      <c r="GE144" s="363"/>
      <c r="GF144" s="362"/>
      <c r="GG144" s="364"/>
      <c r="GH144" s="351"/>
      <c r="GI144" s="351"/>
      <c r="GJ144" s="351"/>
      <c r="GK144" s="358"/>
      <c r="GL144" s="359"/>
      <c r="GM144" s="360"/>
      <c r="GN144" s="361"/>
      <c r="GO144" s="361"/>
      <c r="GP144" s="51"/>
      <c r="GQ144" s="52"/>
      <c r="GR144" s="362"/>
      <c r="GS144" s="363"/>
      <c r="GT144" s="362"/>
      <c r="GU144" s="364"/>
      <c r="GV144" s="351"/>
      <c r="GW144" s="351"/>
      <c r="GX144" s="351"/>
      <c r="GY144" s="358"/>
      <c r="GZ144" s="359"/>
      <c r="HA144" s="360"/>
      <c r="HB144" s="361"/>
      <c r="HC144" s="361"/>
      <c r="HD144" s="51"/>
      <c r="HE144" s="52"/>
      <c r="HF144" s="362"/>
      <c r="HG144" s="363"/>
      <c r="HH144" s="362"/>
      <c r="HI144" s="364"/>
      <c r="HJ144" s="351"/>
      <c r="HK144" s="351"/>
      <c r="HL144" s="351"/>
      <c r="HM144" s="358"/>
      <c r="HN144" s="359"/>
      <c r="HO144" s="360"/>
      <c r="HP144" s="361"/>
      <c r="HQ144" s="361"/>
      <c r="HR144" s="51"/>
      <c r="HS144" s="52"/>
      <c r="HT144" s="362"/>
      <c r="HU144" s="363"/>
      <c r="HV144" s="362"/>
      <c r="HW144" s="364"/>
      <c r="HX144" s="351"/>
      <c r="HY144" s="351"/>
      <c r="HZ144" s="351"/>
      <c r="IA144" s="358"/>
      <c r="IB144" s="359"/>
      <c r="IC144" s="360"/>
      <c r="ID144" s="361"/>
      <c r="IE144" s="361"/>
      <c r="IF144" s="51"/>
      <c r="IG144" s="52"/>
      <c r="IH144" s="362"/>
      <c r="II144" s="363"/>
      <c r="IJ144" s="362"/>
      <c r="IK144" s="364"/>
      <c r="IL144" s="351"/>
      <c r="IM144" s="351"/>
      <c r="IN144" s="351"/>
      <c r="IO144" s="358"/>
      <c r="IP144" s="359"/>
      <c r="IQ144" s="360"/>
      <c r="IR144" s="361"/>
    </row>
    <row r="145" spans="1:252" s="365" customFormat="1" ht="14.85" customHeight="1">
      <c r="A145" s="384"/>
      <c r="B145" s="389"/>
      <c r="C145" s="390" t="s">
        <v>305</v>
      </c>
      <c r="D145" s="391"/>
      <c r="E145" s="55"/>
      <c r="F145" s="85"/>
      <c r="G145" s="85"/>
      <c r="H145" s="351"/>
      <c r="I145" s="351"/>
      <c r="J145" s="351"/>
      <c r="K145" s="358"/>
      <c r="L145" s="359"/>
      <c r="M145" s="360"/>
      <c r="N145" s="361"/>
      <c r="O145" s="361"/>
      <c r="P145" s="51"/>
      <c r="Q145" s="52"/>
      <c r="R145" s="362"/>
      <c r="S145" s="363"/>
      <c r="T145" s="362"/>
      <c r="U145" s="364"/>
      <c r="V145" s="351"/>
      <c r="W145" s="351"/>
      <c r="X145" s="351"/>
      <c r="Y145" s="358"/>
      <c r="Z145" s="359"/>
      <c r="AA145" s="360"/>
      <c r="AB145" s="361"/>
      <c r="AC145" s="361"/>
      <c r="AD145" s="51"/>
      <c r="AE145" s="52"/>
      <c r="AF145" s="362"/>
      <c r="AG145" s="363"/>
      <c r="AH145" s="362"/>
      <c r="AI145" s="364"/>
      <c r="AJ145" s="351"/>
      <c r="AK145" s="351"/>
      <c r="AL145" s="351"/>
      <c r="AM145" s="358"/>
      <c r="AN145" s="359"/>
      <c r="AO145" s="360"/>
      <c r="AP145" s="361"/>
      <c r="AQ145" s="361"/>
      <c r="AR145" s="51"/>
      <c r="AS145" s="52"/>
      <c r="AT145" s="362"/>
      <c r="AU145" s="363"/>
      <c r="AV145" s="362"/>
      <c r="AW145" s="364"/>
      <c r="AX145" s="351"/>
      <c r="AY145" s="351"/>
      <c r="AZ145" s="351"/>
      <c r="BA145" s="358"/>
      <c r="BB145" s="359"/>
      <c r="BC145" s="360"/>
      <c r="BD145" s="361"/>
      <c r="BE145" s="361"/>
      <c r="BF145" s="51"/>
      <c r="BG145" s="52"/>
      <c r="BH145" s="362"/>
      <c r="BI145" s="363"/>
      <c r="BJ145" s="362"/>
      <c r="BK145" s="364"/>
      <c r="BL145" s="351"/>
      <c r="BM145" s="351"/>
      <c r="BN145" s="351"/>
      <c r="BO145" s="358"/>
      <c r="BP145" s="359"/>
      <c r="BQ145" s="360"/>
      <c r="BR145" s="361"/>
      <c r="BS145" s="361"/>
      <c r="BT145" s="51"/>
      <c r="BU145" s="52"/>
      <c r="BV145" s="362"/>
      <c r="BW145" s="363"/>
      <c r="BX145" s="362"/>
      <c r="BY145" s="364"/>
      <c r="BZ145" s="351"/>
      <c r="CA145" s="351"/>
      <c r="CB145" s="351"/>
      <c r="CC145" s="358"/>
      <c r="CD145" s="359"/>
      <c r="CE145" s="360"/>
      <c r="CF145" s="361"/>
      <c r="CG145" s="361"/>
      <c r="CH145" s="51"/>
      <c r="CI145" s="52"/>
      <c r="CJ145" s="362"/>
      <c r="CK145" s="363"/>
      <c r="CL145" s="362"/>
      <c r="CM145" s="364"/>
      <c r="CN145" s="351"/>
      <c r="CO145" s="351"/>
      <c r="CP145" s="351"/>
      <c r="CQ145" s="358"/>
      <c r="CR145" s="359"/>
      <c r="CS145" s="360"/>
      <c r="CT145" s="361"/>
      <c r="CU145" s="361"/>
      <c r="CV145" s="51"/>
      <c r="CW145" s="52"/>
      <c r="CX145" s="362"/>
      <c r="CY145" s="363"/>
      <c r="CZ145" s="362"/>
      <c r="DA145" s="364"/>
      <c r="DB145" s="351"/>
      <c r="DC145" s="351"/>
      <c r="DD145" s="351"/>
      <c r="DE145" s="358"/>
      <c r="DF145" s="359"/>
      <c r="DG145" s="360"/>
      <c r="DH145" s="361"/>
      <c r="DI145" s="361"/>
      <c r="DJ145" s="51"/>
      <c r="DK145" s="52"/>
      <c r="DL145" s="362"/>
      <c r="DM145" s="363"/>
      <c r="DN145" s="362"/>
      <c r="DO145" s="364"/>
      <c r="DP145" s="351"/>
      <c r="DQ145" s="351"/>
      <c r="DR145" s="351"/>
      <c r="DS145" s="358"/>
      <c r="DT145" s="359"/>
      <c r="DU145" s="360"/>
      <c r="DV145" s="361"/>
      <c r="DW145" s="361"/>
      <c r="DX145" s="51"/>
      <c r="DY145" s="52"/>
      <c r="DZ145" s="362"/>
      <c r="EA145" s="363"/>
      <c r="EB145" s="362"/>
      <c r="EC145" s="364"/>
      <c r="ED145" s="351"/>
      <c r="EE145" s="351"/>
      <c r="EF145" s="351"/>
      <c r="EG145" s="358"/>
      <c r="EH145" s="359"/>
      <c r="EI145" s="360"/>
      <c r="EJ145" s="361"/>
      <c r="EK145" s="361"/>
      <c r="EL145" s="51"/>
      <c r="EM145" s="52"/>
      <c r="EN145" s="362"/>
      <c r="EO145" s="363"/>
      <c r="EP145" s="362"/>
      <c r="EQ145" s="364"/>
      <c r="ER145" s="351"/>
      <c r="ES145" s="351"/>
      <c r="ET145" s="351"/>
      <c r="EU145" s="358"/>
      <c r="EV145" s="359"/>
      <c r="EW145" s="360"/>
      <c r="EX145" s="361"/>
      <c r="EY145" s="361"/>
      <c r="EZ145" s="51"/>
      <c r="FA145" s="52"/>
      <c r="FB145" s="362"/>
      <c r="FC145" s="363"/>
      <c r="FD145" s="362"/>
      <c r="FE145" s="364"/>
      <c r="FF145" s="351"/>
      <c r="FG145" s="351"/>
      <c r="FH145" s="351"/>
      <c r="FI145" s="358"/>
      <c r="FJ145" s="359"/>
      <c r="FK145" s="360"/>
      <c r="FL145" s="361"/>
      <c r="FM145" s="361"/>
      <c r="FN145" s="51"/>
      <c r="FO145" s="52"/>
      <c r="FP145" s="362"/>
      <c r="FQ145" s="363"/>
      <c r="FR145" s="362"/>
      <c r="FS145" s="364"/>
      <c r="FT145" s="351"/>
      <c r="FU145" s="351"/>
      <c r="FV145" s="351"/>
      <c r="FW145" s="358"/>
      <c r="FX145" s="359"/>
      <c r="FY145" s="360"/>
      <c r="FZ145" s="361"/>
      <c r="GA145" s="361"/>
      <c r="GB145" s="51"/>
      <c r="GC145" s="52"/>
      <c r="GD145" s="362"/>
      <c r="GE145" s="363"/>
      <c r="GF145" s="362"/>
      <c r="GG145" s="364"/>
      <c r="GH145" s="351"/>
      <c r="GI145" s="351"/>
      <c r="GJ145" s="351"/>
      <c r="GK145" s="358"/>
      <c r="GL145" s="359"/>
      <c r="GM145" s="360"/>
      <c r="GN145" s="361"/>
      <c r="GO145" s="361"/>
      <c r="GP145" s="51"/>
      <c r="GQ145" s="52"/>
      <c r="GR145" s="362"/>
      <c r="GS145" s="363"/>
      <c r="GT145" s="362"/>
      <c r="GU145" s="364"/>
      <c r="GV145" s="351"/>
      <c r="GW145" s="351"/>
      <c r="GX145" s="351"/>
      <c r="GY145" s="358"/>
      <c r="GZ145" s="359"/>
      <c r="HA145" s="360"/>
      <c r="HB145" s="361"/>
      <c r="HC145" s="361"/>
      <c r="HD145" s="51"/>
      <c r="HE145" s="52"/>
      <c r="HF145" s="362"/>
      <c r="HG145" s="363"/>
      <c r="HH145" s="362"/>
      <c r="HI145" s="364"/>
      <c r="HJ145" s="351"/>
      <c r="HK145" s="351"/>
      <c r="HL145" s="351"/>
      <c r="HM145" s="358"/>
      <c r="HN145" s="359"/>
      <c r="HO145" s="360"/>
      <c r="HP145" s="361"/>
      <c r="HQ145" s="361"/>
      <c r="HR145" s="51"/>
      <c r="HS145" s="52"/>
      <c r="HT145" s="362"/>
      <c r="HU145" s="363"/>
      <c r="HV145" s="362"/>
      <c r="HW145" s="364"/>
      <c r="HX145" s="351"/>
      <c r="HY145" s="351"/>
      <c r="HZ145" s="351"/>
      <c r="IA145" s="358"/>
      <c r="IB145" s="359"/>
      <c r="IC145" s="360"/>
      <c r="ID145" s="361"/>
      <c r="IE145" s="361"/>
      <c r="IF145" s="51"/>
      <c r="IG145" s="52"/>
      <c r="IH145" s="362"/>
      <c r="II145" s="363"/>
      <c r="IJ145" s="362"/>
      <c r="IK145" s="364"/>
      <c r="IL145" s="351"/>
      <c r="IM145" s="351"/>
      <c r="IN145" s="351"/>
      <c r="IO145" s="358"/>
      <c r="IP145" s="359"/>
      <c r="IQ145" s="360"/>
      <c r="IR145" s="361"/>
    </row>
    <row r="146" spans="1:252" s="365" customFormat="1" ht="27.95" customHeight="1">
      <c r="A146" s="384"/>
      <c r="B146" s="385"/>
      <c r="C146" s="393" t="s">
        <v>304</v>
      </c>
      <c r="D146" s="387"/>
      <c r="E146" s="388"/>
      <c r="F146" s="377"/>
      <c r="G146" s="46"/>
      <c r="H146" s="351"/>
      <c r="I146" s="351"/>
      <c r="J146" s="351"/>
      <c r="K146" s="358"/>
      <c r="L146" s="359"/>
      <c r="M146" s="360"/>
      <c r="N146" s="361"/>
      <c r="O146" s="361"/>
      <c r="P146" s="51"/>
      <c r="Q146" s="52"/>
      <c r="R146" s="362"/>
      <c r="S146" s="363"/>
      <c r="T146" s="362"/>
      <c r="U146" s="364"/>
      <c r="V146" s="351"/>
      <c r="W146" s="351"/>
      <c r="X146" s="351"/>
      <c r="Y146" s="358"/>
      <c r="Z146" s="359"/>
      <c r="AA146" s="360"/>
      <c r="AB146" s="361"/>
      <c r="AC146" s="361"/>
      <c r="AD146" s="51"/>
      <c r="AE146" s="52"/>
      <c r="AF146" s="362"/>
      <c r="AG146" s="363"/>
      <c r="AH146" s="362"/>
      <c r="AI146" s="364"/>
      <c r="AJ146" s="351"/>
      <c r="AK146" s="351"/>
      <c r="AL146" s="351"/>
      <c r="AM146" s="358"/>
      <c r="AN146" s="359"/>
      <c r="AO146" s="360"/>
      <c r="AP146" s="361"/>
      <c r="AQ146" s="361"/>
      <c r="AR146" s="51"/>
      <c r="AS146" s="52"/>
      <c r="AT146" s="362"/>
      <c r="AU146" s="363"/>
      <c r="AV146" s="362"/>
      <c r="AW146" s="364"/>
      <c r="AX146" s="351"/>
      <c r="AY146" s="351"/>
      <c r="AZ146" s="351"/>
      <c r="BA146" s="358"/>
      <c r="BB146" s="359"/>
      <c r="BC146" s="360"/>
      <c r="BD146" s="361"/>
      <c r="BE146" s="361"/>
      <c r="BF146" s="51"/>
      <c r="BG146" s="52"/>
      <c r="BH146" s="362"/>
      <c r="BI146" s="363"/>
      <c r="BJ146" s="362"/>
      <c r="BK146" s="364"/>
      <c r="BL146" s="351"/>
      <c r="BM146" s="351"/>
      <c r="BN146" s="351"/>
      <c r="BO146" s="358"/>
      <c r="BP146" s="359"/>
      <c r="BQ146" s="360"/>
      <c r="BR146" s="361"/>
      <c r="BS146" s="361"/>
      <c r="BT146" s="51"/>
      <c r="BU146" s="52"/>
      <c r="BV146" s="362"/>
      <c r="BW146" s="363"/>
      <c r="BX146" s="362"/>
      <c r="BY146" s="364"/>
      <c r="BZ146" s="351"/>
      <c r="CA146" s="351"/>
      <c r="CB146" s="351"/>
      <c r="CC146" s="358"/>
      <c r="CD146" s="359"/>
      <c r="CE146" s="360"/>
      <c r="CF146" s="361"/>
      <c r="CG146" s="361"/>
      <c r="CH146" s="51"/>
      <c r="CI146" s="52"/>
      <c r="CJ146" s="362"/>
      <c r="CK146" s="363"/>
      <c r="CL146" s="362"/>
      <c r="CM146" s="364"/>
      <c r="CN146" s="351"/>
      <c r="CO146" s="351"/>
      <c r="CP146" s="351"/>
      <c r="CQ146" s="358"/>
      <c r="CR146" s="359"/>
      <c r="CS146" s="360"/>
      <c r="CT146" s="361"/>
      <c r="CU146" s="361"/>
      <c r="CV146" s="51"/>
      <c r="CW146" s="52"/>
      <c r="CX146" s="362"/>
      <c r="CY146" s="363"/>
      <c r="CZ146" s="362"/>
      <c r="DA146" s="364"/>
      <c r="DB146" s="351"/>
      <c r="DC146" s="351"/>
      <c r="DD146" s="351"/>
      <c r="DE146" s="358"/>
      <c r="DF146" s="359"/>
      <c r="DG146" s="360"/>
      <c r="DH146" s="361"/>
      <c r="DI146" s="361"/>
      <c r="DJ146" s="51"/>
      <c r="DK146" s="52"/>
      <c r="DL146" s="362"/>
      <c r="DM146" s="363"/>
      <c r="DN146" s="362"/>
      <c r="DO146" s="364"/>
      <c r="DP146" s="351"/>
      <c r="DQ146" s="351"/>
      <c r="DR146" s="351"/>
      <c r="DS146" s="358"/>
      <c r="DT146" s="359"/>
      <c r="DU146" s="360"/>
      <c r="DV146" s="361"/>
      <c r="DW146" s="361"/>
      <c r="DX146" s="51"/>
      <c r="DY146" s="52"/>
      <c r="DZ146" s="362"/>
      <c r="EA146" s="363"/>
      <c r="EB146" s="362"/>
      <c r="EC146" s="364"/>
      <c r="ED146" s="351"/>
      <c r="EE146" s="351"/>
      <c r="EF146" s="351"/>
      <c r="EG146" s="358"/>
      <c r="EH146" s="359"/>
      <c r="EI146" s="360"/>
      <c r="EJ146" s="361"/>
      <c r="EK146" s="361"/>
      <c r="EL146" s="51"/>
      <c r="EM146" s="52"/>
      <c r="EN146" s="362"/>
      <c r="EO146" s="363"/>
      <c r="EP146" s="362"/>
      <c r="EQ146" s="364"/>
      <c r="ER146" s="351"/>
      <c r="ES146" s="351"/>
      <c r="ET146" s="351"/>
      <c r="EU146" s="358"/>
      <c r="EV146" s="359"/>
      <c r="EW146" s="360"/>
      <c r="EX146" s="361"/>
      <c r="EY146" s="361"/>
      <c r="EZ146" s="51"/>
      <c r="FA146" s="52"/>
      <c r="FB146" s="362"/>
      <c r="FC146" s="363"/>
      <c r="FD146" s="362"/>
      <c r="FE146" s="364"/>
      <c r="FF146" s="351"/>
      <c r="FG146" s="351"/>
      <c r="FH146" s="351"/>
      <c r="FI146" s="358"/>
      <c r="FJ146" s="359"/>
      <c r="FK146" s="360"/>
      <c r="FL146" s="361"/>
      <c r="FM146" s="361"/>
      <c r="FN146" s="51"/>
      <c r="FO146" s="52"/>
      <c r="FP146" s="362"/>
      <c r="FQ146" s="363"/>
      <c r="FR146" s="362"/>
      <c r="FS146" s="364"/>
      <c r="FT146" s="351"/>
      <c r="FU146" s="351"/>
      <c r="FV146" s="351"/>
      <c r="FW146" s="358"/>
      <c r="FX146" s="359"/>
      <c r="FY146" s="360"/>
      <c r="FZ146" s="361"/>
      <c r="GA146" s="361"/>
      <c r="GB146" s="51"/>
      <c r="GC146" s="52"/>
      <c r="GD146" s="362"/>
      <c r="GE146" s="363"/>
      <c r="GF146" s="362"/>
      <c r="GG146" s="364"/>
      <c r="GH146" s="351"/>
      <c r="GI146" s="351"/>
      <c r="GJ146" s="351"/>
      <c r="GK146" s="358"/>
      <c r="GL146" s="359"/>
      <c r="GM146" s="360"/>
      <c r="GN146" s="361"/>
      <c r="GO146" s="361"/>
      <c r="GP146" s="51"/>
      <c r="GQ146" s="52"/>
      <c r="GR146" s="362"/>
      <c r="GS146" s="363"/>
      <c r="GT146" s="362"/>
      <c r="GU146" s="364"/>
      <c r="GV146" s="351"/>
      <c r="GW146" s="351"/>
      <c r="GX146" s="351"/>
      <c r="GY146" s="358"/>
      <c r="GZ146" s="359"/>
      <c r="HA146" s="360"/>
      <c r="HB146" s="361"/>
      <c r="HC146" s="361"/>
      <c r="HD146" s="51"/>
      <c r="HE146" s="52"/>
      <c r="HF146" s="362"/>
      <c r="HG146" s="363"/>
      <c r="HH146" s="362"/>
      <c r="HI146" s="364"/>
      <c r="HJ146" s="351"/>
      <c r="HK146" s="351"/>
      <c r="HL146" s="351"/>
      <c r="HM146" s="358"/>
      <c r="HN146" s="359"/>
      <c r="HO146" s="360"/>
      <c r="HP146" s="361"/>
      <c r="HQ146" s="361"/>
      <c r="HR146" s="51"/>
      <c r="HS146" s="52"/>
      <c r="HT146" s="362"/>
      <c r="HU146" s="363"/>
      <c r="HV146" s="362"/>
      <c r="HW146" s="364"/>
      <c r="HX146" s="351"/>
      <c r="HY146" s="351"/>
      <c r="HZ146" s="351"/>
      <c r="IA146" s="358"/>
      <c r="IB146" s="359"/>
      <c r="IC146" s="360"/>
      <c r="ID146" s="361"/>
      <c r="IE146" s="361"/>
      <c r="IF146" s="51"/>
      <c r="IG146" s="52"/>
      <c r="IH146" s="362"/>
      <c r="II146" s="363"/>
      <c r="IJ146" s="362"/>
      <c r="IK146" s="364"/>
      <c r="IL146" s="351"/>
      <c r="IM146" s="351"/>
      <c r="IN146" s="351"/>
      <c r="IO146" s="358"/>
      <c r="IP146" s="359"/>
      <c r="IQ146" s="360"/>
      <c r="IR146" s="361"/>
    </row>
    <row r="147" spans="1:252" s="365" customFormat="1" ht="14.85" customHeight="1">
      <c r="A147" s="384"/>
      <c r="B147" s="385"/>
      <c r="C147" s="393" t="s">
        <v>75</v>
      </c>
      <c r="D147" s="387"/>
      <c r="E147" s="388"/>
      <c r="F147" s="377"/>
      <c r="G147" s="46"/>
      <c r="H147" s="351"/>
      <c r="I147" s="351"/>
      <c r="J147" s="351"/>
      <c r="K147" s="358"/>
      <c r="L147" s="359"/>
      <c r="M147" s="360"/>
      <c r="N147" s="361"/>
      <c r="O147" s="361"/>
      <c r="P147" s="51"/>
      <c r="Q147" s="52"/>
      <c r="R147" s="362"/>
      <c r="S147" s="363"/>
      <c r="T147" s="362"/>
      <c r="U147" s="364"/>
      <c r="V147" s="351"/>
      <c r="W147" s="351"/>
      <c r="X147" s="351"/>
      <c r="Y147" s="358"/>
      <c r="Z147" s="359"/>
      <c r="AA147" s="360"/>
      <c r="AB147" s="361"/>
      <c r="AC147" s="361"/>
      <c r="AD147" s="51"/>
      <c r="AE147" s="52"/>
      <c r="AF147" s="362"/>
      <c r="AG147" s="363"/>
      <c r="AH147" s="362"/>
      <c r="AI147" s="364"/>
      <c r="AJ147" s="351"/>
      <c r="AK147" s="351"/>
      <c r="AL147" s="351"/>
      <c r="AM147" s="358"/>
      <c r="AN147" s="359"/>
      <c r="AO147" s="360"/>
      <c r="AP147" s="361"/>
      <c r="AQ147" s="361"/>
      <c r="AR147" s="51"/>
      <c r="AS147" s="52"/>
      <c r="AT147" s="362"/>
      <c r="AU147" s="363"/>
      <c r="AV147" s="362"/>
      <c r="AW147" s="364"/>
      <c r="AX147" s="351"/>
      <c r="AY147" s="351"/>
      <c r="AZ147" s="351"/>
      <c r="BA147" s="358"/>
      <c r="BB147" s="359"/>
      <c r="BC147" s="360"/>
      <c r="BD147" s="361"/>
      <c r="BE147" s="361"/>
      <c r="BF147" s="51"/>
      <c r="BG147" s="52"/>
      <c r="BH147" s="362"/>
      <c r="BI147" s="363"/>
      <c r="BJ147" s="362"/>
      <c r="BK147" s="364"/>
      <c r="BL147" s="351"/>
      <c r="BM147" s="351"/>
      <c r="BN147" s="351"/>
      <c r="BO147" s="358"/>
      <c r="BP147" s="359"/>
      <c r="BQ147" s="360"/>
      <c r="BR147" s="361"/>
      <c r="BS147" s="361"/>
      <c r="BT147" s="51"/>
      <c r="BU147" s="52"/>
      <c r="BV147" s="362"/>
      <c r="BW147" s="363"/>
      <c r="BX147" s="362"/>
      <c r="BY147" s="364"/>
      <c r="BZ147" s="351"/>
      <c r="CA147" s="351"/>
      <c r="CB147" s="351"/>
      <c r="CC147" s="358"/>
      <c r="CD147" s="359"/>
      <c r="CE147" s="360"/>
      <c r="CF147" s="361"/>
      <c r="CG147" s="361"/>
      <c r="CH147" s="51"/>
      <c r="CI147" s="52"/>
      <c r="CJ147" s="362"/>
      <c r="CK147" s="363"/>
      <c r="CL147" s="362"/>
      <c r="CM147" s="364"/>
      <c r="CN147" s="351"/>
      <c r="CO147" s="351"/>
      <c r="CP147" s="351"/>
      <c r="CQ147" s="358"/>
      <c r="CR147" s="359"/>
      <c r="CS147" s="360"/>
      <c r="CT147" s="361"/>
      <c r="CU147" s="361"/>
      <c r="CV147" s="51"/>
      <c r="CW147" s="52"/>
      <c r="CX147" s="362"/>
      <c r="CY147" s="363"/>
      <c r="CZ147" s="362"/>
      <c r="DA147" s="364"/>
      <c r="DB147" s="351"/>
      <c r="DC147" s="351"/>
      <c r="DD147" s="351"/>
      <c r="DE147" s="358"/>
      <c r="DF147" s="359"/>
      <c r="DG147" s="360"/>
      <c r="DH147" s="361"/>
      <c r="DI147" s="361"/>
      <c r="DJ147" s="51"/>
      <c r="DK147" s="52"/>
      <c r="DL147" s="362"/>
      <c r="DM147" s="363"/>
      <c r="DN147" s="362"/>
      <c r="DO147" s="364"/>
      <c r="DP147" s="351"/>
      <c r="DQ147" s="351"/>
      <c r="DR147" s="351"/>
      <c r="DS147" s="358"/>
      <c r="DT147" s="359"/>
      <c r="DU147" s="360"/>
      <c r="DV147" s="361"/>
      <c r="DW147" s="361"/>
      <c r="DX147" s="51"/>
      <c r="DY147" s="52"/>
      <c r="DZ147" s="362"/>
      <c r="EA147" s="363"/>
      <c r="EB147" s="362"/>
      <c r="EC147" s="364"/>
      <c r="ED147" s="351"/>
      <c r="EE147" s="351"/>
      <c r="EF147" s="351"/>
      <c r="EG147" s="358"/>
      <c r="EH147" s="359"/>
      <c r="EI147" s="360"/>
      <c r="EJ147" s="361"/>
      <c r="EK147" s="361"/>
      <c r="EL147" s="51"/>
      <c r="EM147" s="52"/>
      <c r="EN147" s="362"/>
      <c r="EO147" s="363"/>
      <c r="EP147" s="362"/>
      <c r="EQ147" s="364"/>
      <c r="ER147" s="351"/>
      <c r="ES147" s="351"/>
      <c r="ET147" s="351"/>
      <c r="EU147" s="358"/>
      <c r="EV147" s="359"/>
      <c r="EW147" s="360"/>
      <c r="EX147" s="361"/>
      <c r="EY147" s="361"/>
      <c r="EZ147" s="51"/>
      <c r="FA147" s="52"/>
      <c r="FB147" s="362"/>
      <c r="FC147" s="363"/>
      <c r="FD147" s="362"/>
      <c r="FE147" s="364"/>
      <c r="FF147" s="351"/>
      <c r="FG147" s="351"/>
      <c r="FH147" s="351"/>
      <c r="FI147" s="358"/>
      <c r="FJ147" s="359"/>
      <c r="FK147" s="360"/>
      <c r="FL147" s="361"/>
      <c r="FM147" s="361"/>
      <c r="FN147" s="51"/>
      <c r="FO147" s="52"/>
      <c r="FP147" s="362"/>
      <c r="FQ147" s="363"/>
      <c r="FR147" s="362"/>
      <c r="FS147" s="364"/>
      <c r="FT147" s="351"/>
      <c r="FU147" s="351"/>
      <c r="FV147" s="351"/>
      <c r="FW147" s="358"/>
      <c r="FX147" s="359"/>
      <c r="FY147" s="360"/>
      <c r="FZ147" s="361"/>
      <c r="GA147" s="361"/>
      <c r="GB147" s="51"/>
      <c r="GC147" s="52"/>
      <c r="GD147" s="362"/>
      <c r="GE147" s="363"/>
      <c r="GF147" s="362"/>
      <c r="GG147" s="364"/>
      <c r="GH147" s="351"/>
      <c r="GI147" s="351"/>
      <c r="GJ147" s="351"/>
      <c r="GK147" s="358"/>
      <c r="GL147" s="359"/>
      <c r="GM147" s="360"/>
      <c r="GN147" s="361"/>
      <c r="GO147" s="361"/>
      <c r="GP147" s="51"/>
      <c r="GQ147" s="52"/>
      <c r="GR147" s="362"/>
      <c r="GS147" s="363"/>
      <c r="GT147" s="362"/>
      <c r="GU147" s="364"/>
      <c r="GV147" s="351"/>
      <c r="GW147" s="351"/>
      <c r="GX147" s="351"/>
      <c r="GY147" s="358"/>
      <c r="GZ147" s="359"/>
      <c r="HA147" s="360"/>
      <c r="HB147" s="361"/>
      <c r="HC147" s="361"/>
      <c r="HD147" s="51"/>
      <c r="HE147" s="52"/>
      <c r="HF147" s="362"/>
      <c r="HG147" s="363"/>
      <c r="HH147" s="362"/>
      <c r="HI147" s="364"/>
      <c r="HJ147" s="351"/>
      <c r="HK147" s="351"/>
      <c r="HL147" s="351"/>
      <c r="HM147" s="358"/>
      <c r="HN147" s="359"/>
      <c r="HO147" s="360"/>
      <c r="HP147" s="361"/>
      <c r="HQ147" s="361"/>
      <c r="HR147" s="51"/>
      <c r="HS147" s="52"/>
      <c r="HT147" s="362"/>
      <c r="HU147" s="363"/>
      <c r="HV147" s="362"/>
      <c r="HW147" s="364"/>
      <c r="HX147" s="351"/>
      <c r="HY147" s="351"/>
      <c r="HZ147" s="351"/>
      <c r="IA147" s="358"/>
      <c r="IB147" s="359"/>
      <c r="IC147" s="360"/>
      <c r="ID147" s="361"/>
      <c r="IE147" s="361"/>
      <c r="IF147" s="51"/>
      <c r="IG147" s="52"/>
      <c r="IH147" s="362"/>
      <c r="II147" s="363"/>
      <c r="IJ147" s="362"/>
      <c r="IK147" s="364"/>
      <c r="IL147" s="351"/>
      <c r="IM147" s="351"/>
      <c r="IN147" s="351"/>
      <c r="IO147" s="358"/>
      <c r="IP147" s="359"/>
      <c r="IQ147" s="360"/>
      <c r="IR147" s="361"/>
    </row>
    <row r="148" spans="1:252" s="365" customFormat="1" ht="136.9" customHeight="1">
      <c r="A148" s="384"/>
      <c r="B148" s="385"/>
      <c r="C148" s="393" t="s">
        <v>238</v>
      </c>
      <c r="D148" s="387"/>
      <c r="E148" s="388"/>
      <c r="F148" s="377"/>
      <c r="G148" s="46"/>
      <c r="H148" s="351"/>
      <c r="I148" s="351"/>
      <c r="J148" s="351"/>
      <c r="K148" s="358"/>
      <c r="L148" s="359"/>
      <c r="M148" s="360"/>
      <c r="N148" s="361"/>
      <c r="O148" s="361"/>
      <c r="P148" s="51"/>
      <c r="Q148" s="52"/>
      <c r="R148" s="362"/>
      <c r="S148" s="363"/>
      <c r="T148" s="362"/>
      <c r="U148" s="364"/>
      <c r="V148" s="351"/>
      <c r="W148" s="351"/>
      <c r="X148" s="351"/>
      <c r="Y148" s="358"/>
      <c r="Z148" s="359"/>
      <c r="AA148" s="360"/>
      <c r="AB148" s="361"/>
      <c r="AC148" s="361"/>
      <c r="AD148" s="51"/>
      <c r="AE148" s="52"/>
      <c r="AF148" s="362"/>
      <c r="AG148" s="363"/>
      <c r="AH148" s="362"/>
      <c r="AI148" s="364"/>
      <c r="AJ148" s="351"/>
      <c r="AK148" s="351"/>
      <c r="AL148" s="351"/>
      <c r="AM148" s="358"/>
      <c r="AN148" s="359"/>
      <c r="AO148" s="360"/>
      <c r="AP148" s="361"/>
      <c r="AQ148" s="361"/>
      <c r="AR148" s="51"/>
      <c r="AS148" s="52"/>
      <c r="AT148" s="362"/>
      <c r="AU148" s="363"/>
      <c r="AV148" s="362"/>
      <c r="AW148" s="364"/>
      <c r="AX148" s="351"/>
      <c r="AY148" s="351"/>
      <c r="AZ148" s="351"/>
      <c r="BA148" s="358"/>
      <c r="BB148" s="359"/>
      <c r="BC148" s="360"/>
      <c r="BD148" s="361"/>
      <c r="BE148" s="361"/>
      <c r="BF148" s="51"/>
      <c r="BG148" s="52"/>
      <c r="BH148" s="362"/>
      <c r="BI148" s="363"/>
      <c r="BJ148" s="362"/>
      <c r="BK148" s="364"/>
      <c r="BL148" s="351"/>
      <c r="BM148" s="351"/>
      <c r="BN148" s="351"/>
      <c r="BO148" s="358"/>
      <c r="BP148" s="359"/>
      <c r="BQ148" s="360"/>
      <c r="BR148" s="361"/>
      <c r="BS148" s="361"/>
      <c r="BT148" s="51"/>
      <c r="BU148" s="52"/>
      <c r="BV148" s="362"/>
      <c r="BW148" s="363"/>
      <c r="BX148" s="362"/>
      <c r="BY148" s="364"/>
      <c r="BZ148" s="351"/>
      <c r="CA148" s="351"/>
      <c r="CB148" s="351"/>
      <c r="CC148" s="358"/>
      <c r="CD148" s="359"/>
      <c r="CE148" s="360"/>
      <c r="CF148" s="361"/>
      <c r="CG148" s="361"/>
      <c r="CH148" s="51"/>
      <c r="CI148" s="52"/>
      <c r="CJ148" s="362"/>
      <c r="CK148" s="363"/>
      <c r="CL148" s="362"/>
      <c r="CM148" s="364"/>
      <c r="CN148" s="351"/>
      <c r="CO148" s="351"/>
      <c r="CP148" s="351"/>
      <c r="CQ148" s="358"/>
      <c r="CR148" s="359"/>
      <c r="CS148" s="360"/>
      <c r="CT148" s="361"/>
      <c r="CU148" s="361"/>
      <c r="CV148" s="51"/>
      <c r="CW148" s="52"/>
      <c r="CX148" s="362"/>
      <c r="CY148" s="363"/>
      <c r="CZ148" s="362"/>
      <c r="DA148" s="364"/>
      <c r="DB148" s="351"/>
      <c r="DC148" s="351"/>
      <c r="DD148" s="351"/>
      <c r="DE148" s="358"/>
      <c r="DF148" s="359"/>
      <c r="DG148" s="360"/>
      <c r="DH148" s="361"/>
      <c r="DI148" s="361"/>
      <c r="DJ148" s="51"/>
      <c r="DK148" s="52"/>
      <c r="DL148" s="362"/>
      <c r="DM148" s="363"/>
      <c r="DN148" s="362"/>
      <c r="DO148" s="364"/>
      <c r="DP148" s="351"/>
      <c r="DQ148" s="351"/>
      <c r="DR148" s="351"/>
      <c r="DS148" s="358"/>
      <c r="DT148" s="359"/>
      <c r="DU148" s="360"/>
      <c r="DV148" s="361"/>
      <c r="DW148" s="361"/>
      <c r="DX148" s="51"/>
      <c r="DY148" s="52"/>
      <c r="DZ148" s="362"/>
      <c r="EA148" s="363"/>
      <c r="EB148" s="362"/>
      <c r="EC148" s="364"/>
      <c r="ED148" s="351"/>
      <c r="EE148" s="351"/>
      <c r="EF148" s="351"/>
      <c r="EG148" s="358"/>
      <c r="EH148" s="359"/>
      <c r="EI148" s="360"/>
      <c r="EJ148" s="361"/>
      <c r="EK148" s="361"/>
      <c r="EL148" s="51"/>
      <c r="EM148" s="52"/>
      <c r="EN148" s="362"/>
      <c r="EO148" s="363"/>
      <c r="EP148" s="362"/>
      <c r="EQ148" s="364"/>
      <c r="ER148" s="351"/>
      <c r="ES148" s="351"/>
      <c r="ET148" s="351"/>
      <c r="EU148" s="358"/>
      <c r="EV148" s="359"/>
      <c r="EW148" s="360"/>
      <c r="EX148" s="361"/>
      <c r="EY148" s="361"/>
      <c r="EZ148" s="51"/>
      <c r="FA148" s="52"/>
      <c r="FB148" s="362"/>
      <c r="FC148" s="363"/>
      <c r="FD148" s="362"/>
      <c r="FE148" s="364"/>
      <c r="FF148" s="351"/>
      <c r="FG148" s="351"/>
      <c r="FH148" s="351"/>
      <c r="FI148" s="358"/>
      <c r="FJ148" s="359"/>
      <c r="FK148" s="360"/>
      <c r="FL148" s="361"/>
      <c r="FM148" s="361"/>
      <c r="FN148" s="51"/>
      <c r="FO148" s="52"/>
      <c r="FP148" s="362"/>
      <c r="FQ148" s="363"/>
      <c r="FR148" s="362"/>
      <c r="FS148" s="364"/>
      <c r="FT148" s="351"/>
      <c r="FU148" s="351"/>
      <c r="FV148" s="351"/>
      <c r="FW148" s="358"/>
      <c r="FX148" s="359"/>
      <c r="FY148" s="360"/>
      <c r="FZ148" s="361"/>
      <c r="GA148" s="361"/>
      <c r="GB148" s="51"/>
      <c r="GC148" s="52"/>
      <c r="GD148" s="362"/>
      <c r="GE148" s="363"/>
      <c r="GF148" s="362"/>
      <c r="GG148" s="364"/>
      <c r="GH148" s="351"/>
      <c r="GI148" s="351"/>
      <c r="GJ148" s="351"/>
      <c r="GK148" s="358"/>
      <c r="GL148" s="359"/>
      <c r="GM148" s="360"/>
      <c r="GN148" s="361"/>
      <c r="GO148" s="361"/>
      <c r="GP148" s="51"/>
      <c r="GQ148" s="52"/>
      <c r="GR148" s="362"/>
      <c r="GS148" s="363"/>
      <c r="GT148" s="362"/>
      <c r="GU148" s="364"/>
      <c r="GV148" s="351"/>
      <c r="GW148" s="351"/>
      <c r="GX148" s="351"/>
      <c r="GY148" s="358"/>
      <c r="GZ148" s="359"/>
      <c r="HA148" s="360"/>
      <c r="HB148" s="361"/>
      <c r="HC148" s="361"/>
      <c r="HD148" s="51"/>
      <c r="HE148" s="52"/>
      <c r="HF148" s="362"/>
      <c r="HG148" s="363"/>
      <c r="HH148" s="362"/>
      <c r="HI148" s="364"/>
      <c r="HJ148" s="351"/>
      <c r="HK148" s="351"/>
      <c r="HL148" s="351"/>
      <c r="HM148" s="358"/>
      <c r="HN148" s="359"/>
      <c r="HO148" s="360"/>
      <c r="HP148" s="361"/>
      <c r="HQ148" s="361"/>
      <c r="HR148" s="51"/>
      <c r="HS148" s="52"/>
      <c r="HT148" s="362"/>
      <c r="HU148" s="363"/>
      <c r="HV148" s="362"/>
      <c r="HW148" s="364"/>
      <c r="HX148" s="351"/>
      <c r="HY148" s="351"/>
      <c r="HZ148" s="351"/>
      <c r="IA148" s="358"/>
      <c r="IB148" s="359"/>
      <c r="IC148" s="360"/>
      <c r="ID148" s="361"/>
      <c r="IE148" s="361"/>
      <c r="IF148" s="51"/>
      <c r="IG148" s="52"/>
      <c r="IH148" s="362"/>
      <c r="II148" s="363"/>
      <c r="IJ148" s="362"/>
      <c r="IK148" s="364"/>
      <c r="IL148" s="351"/>
      <c r="IM148" s="351"/>
      <c r="IN148" s="351"/>
      <c r="IO148" s="358"/>
      <c r="IP148" s="359"/>
      <c r="IQ148" s="360"/>
      <c r="IR148" s="361"/>
    </row>
    <row r="149" spans="1:252" s="365" customFormat="1" ht="14.85" customHeight="1">
      <c r="A149" s="384"/>
      <c r="B149" s="385"/>
      <c r="C149" s="393" t="s">
        <v>239</v>
      </c>
      <c r="D149" s="391" t="s">
        <v>74</v>
      </c>
      <c r="E149" s="55">
        <v>2</v>
      </c>
      <c r="F149" s="558"/>
      <c r="G149" s="85">
        <f>E149*F149</f>
        <v>0</v>
      </c>
      <c r="H149" s="351"/>
      <c r="I149" s="351"/>
      <c r="J149" s="351"/>
      <c r="K149" s="358"/>
      <c r="L149" s="359"/>
      <c r="M149" s="360"/>
      <c r="N149" s="361"/>
      <c r="O149" s="361"/>
      <c r="P149" s="51"/>
      <c r="Q149" s="52"/>
      <c r="R149" s="362"/>
      <c r="S149" s="363"/>
      <c r="T149" s="362"/>
      <c r="U149" s="364"/>
      <c r="V149" s="351"/>
      <c r="W149" s="351"/>
      <c r="X149" s="351"/>
      <c r="Y149" s="358"/>
      <c r="Z149" s="359"/>
      <c r="AA149" s="360"/>
      <c r="AB149" s="361"/>
      <c r="AC149" s="361"/>
      <c r="AD149" s="51"/>
      <c r="AE149" s="52"/>
      <c r="AF149" s="362"/>
      <c r="AG149" s="363"/>
      <c r="AH149" s="362"/>
      <c r="AI149" s="364"/>
      <c r="AJ149" s="351"/>
      <c r="AK149" s="351"/>
      <c r="AL149" s="351"/>
      <c r="AM149" s="358"/>
      <c r="AN149" s="359"/>
      <c r="AO149" s="360"/>
      <c r="AP149" s="361"/>
      <c r="AQ149" s="361"/>
      <c r="AR149" s="51"/>
      <c r="AS149" s="52"/>
      <c r="AT149" s="362"/>
      <c r="AU149" s="363"/>
      <c r="AV149" s="362"/>
      <c r="AW149" s="364"/>
      <c r="AX149" s="351"/>
      <c r="AY149" s="351"/>
      <c r="AZ149" s="351"/>
      <c r="BA149" s="358"/>
      <c r="BB149" s="359"/>
      <c r="BC149" s="360"/>
      <c r="BD149" s="361"/>
      <c r="BE149" s="361"/>
      <c r="BF149" s="51"/>
      <c r="BG149" s="52"/>
      <c r="BH149" s="362"/>
      <c r="BI149" s="363"/>
      <c r="BJ149" s="362"/>
      <c r="BK149" s="364"/>
      <c r="BL149" s="351"/>
      <c r="BM149" s="351"/>
      <c r="BN149" s="351"/>
      <c r="BO149" s="358"/>
      <c r="BP149" s="359"/>
      <c r="BQ149" s="360"/>
      <c r="BR149" s="361"/>
      <c r="BS149" s="361"/>
      <c r="BT149" s="51"/>
      <c r="BU149" s="52"/>
      <c r="BV149" s="362"/>
      <c r="BW149" s="363"/>
      <c r="BX149" s="362"/>
      <c r="BY149" s="364"/>
      <c r="BZ149" s="351"/>
      <c r="CA149" s="351"/>
      <c r="CB149" s="351"/>
      <c r="CC149" s="358"/>
      <c r="CD149" s="359"/>
      <c r="CE149" s="360"/>
      <c r="CF149" s="361"/>
      <c r="CG149" s="361"/>
      <c r="CH149" s="51"/>
      <c r="CI149" s="52"/>
      <c r="CJ149" s="362"/>
      <c r="CK149" s="363"/>
      <c r="CL149" s="362"/>
      <c r="CM149" s="364"/>
      <c r="CN149" s="351"/>
      <c r="CO149" s="351"/>
      <c r="CP149" s="351"/>
      <c r="CQ149" s="358"/>
      <c r="CR149" s="359"/>
      <c r="CS149" s="360"/>
      <c r="CT149" s="361"/>
      <c r="CU149" s="361"/>
      <c r="CV149" s="51"/>
      <c r="CW149" s="52"/>
      <c r="CX149" s="362"/>
      <c r="CY149" s="363"/>
      <c r="CZ149" s="362"/>
      <c r="DA149" s="364"/>
      <c r="DB149" s="351"/>
      <c r="DC149" s="351"/>
      <c r="DD149" s="351"/>
      <c r="DE149" s="358"/>
      <c r="DF149" s="359"/>
      <c r="DG149" s="360"/>
      <c r="DH149" s="361"/>
      <c r="DI149" s="361"/>
      <c r="DJ149" s="51"/>
      <c r="DK149" s="52"/>
      <c r="DL149" s="362"/>
      <c r="DM149" s="363"/>
      <c r="DN149" s="362"/>
      <c r="DO149" s="364"/>
      <c r="DP149" s="351"/>
      <c r="DQ149" s="351"/>
      <c r="DR149" s="351"/>
      <c r="DS149" s="358"/>
      <c r="DT149" s="359"/>
      <c r="DU149" s="360"/>
      <c r="DV149" s="361"/>
      <c r="DW149" s="361"/>
      <c r="DX149" s="51"/>
      <c r="DY149" s="52"/>
      <c r="DZ149" s="362"/>
      <c r="EA149" s="363"/>
      <c r="EB149" s="362"/>
      <c r="EC149" s="364"/>
      <c r="ED149" s="351"/>
      <c r="EE149" s="351"/>
      <c r="EF149" s="351"/>
      <c r="EG149" s="358"/>
      <c r="EH149" s="359"/>
      <c r="EI149" s="360"/>
      <c r="EJ149" s="361"/>
      <c r="EK149" s="361"/>
      <c r="EL149" s="51"/>
      <c r="EM149" s="52"/>
      <c r="EN149" s="362"/>
      <c r="EO149" s="363"/>
      <c r="EP149" s="362"/>
      <c r="EQ149" s="364"/>
      <c r="ER149" s="351"/>
      <c r="ES149" s="351"/>
      <c r="ET149" s="351"/>
      <c r="EU149" s="358"/>
      <c r="EV149" s="359"/>
      <c r="EW149" s="360"/>
      <c r="EX149" s="361"/>
      <c r="EY149" s="361"/>
      <c r="EZ149" s="51"/>
      <c r="FA149" s="52"/>
      <c r="FB149" s="362"/>
      <c r="FC149" s="363"/>
      <c r="FD149" s="362"/>
      <c r="FE149" s="364"/>
      <c r="FF149" s="351"/>
      <c r="FG149" s="351"/>
      <c r="FH149" s="351"/>
      <c r="FI149" s="358"/>
      <c r="FJ149" s="359"/>
      <c r="FK149" s="360"/>
      <c r="FL149" s="361"/>
      <c r="FM149" s="361"/>
      <c r="FN149" s="51"/>
      <c r="FO149" s="52"/>
      <c r="FP149" s="362"/>
      <c r="FQ149" s="363"/>
      <c r="FR149" s="362"/>
      <c r="FS149" s="364"/>
      <c r="FT149" s="351"/>
      <c r="FU149" s="351"/>
      <c r="FV149" s="351"/>
      <c r="FW149" s="358"/>
      <c r="FX149" s="359"/>
      <c r="FY149" s="360"/>
      <c r="FZ149" s="361"/>
      <c r="GA149" s="361"/>
      <c r="GB149" s="51"/>
      <c r="GC149" s="52"/>
      <c r="GD149" s="362"/>
      <c r="GE149" s="363"/>
      <c r="GF149" s="362"/>
      <c r="GG149" s="364"/>
      <c r="GH149" s="351"/>
      <c r="GI149" s="351"/>
      <c r="GJ149" s="351"/>
      <c r="GK149" s="358"/>
      <c r="GL149" s="359"/>
      <c r="GM149" s="360"/>
      <c r="GN149" s="361"/>
      <c r="GO149" s="361"/>
      <c r="GP149" s="51"/>
      <c r="GQ149" s="52"/>
      <c r="GR149" s="362"/>
      <c r="GS149" s="363"/>
      <c r="GT149" s="362"/>
      <c r="GU149" s="364"/>
      <c r="GV149" s="351"/>
      <c r="GW149" s="351"/>
      <c r="GX149" s="351"/>
      <c r="GY149" s="358"/>
      <c r="GZ149" s="359"/>
      <c r="HA149" s="360"/>
      <c r="HB149" s="361"/>
      <c r="HC149" s="361"/>
      <c r="HD149" s="51"/>
      <c r="HE149" s="52"/>
      <c r="HF149" s="362"/>
      <c r="HG149" s="363"/>
      <c r="HH149" s="362"/>
      <c r="HI149" s="364"/>
      <c r="HJ149" s="351"/>
      <c r="HK149" s="351"/>
      <c r="HL149" s="351"/>
      <c r="HM149" s="358"/>
      <c r="HN149" s="359"/>
      <c r="HO149" s="360"/>
      <c r="HP149" s="361"/>
      <c r="HQ149" s="361"/>
      <c r="HR149" s="51"/>
      <c r="HS149" s="52"/>
      <c r="HT149" s="362"/>
      <c r="HU149" s="363"/>
      <c r="HV149" s="362"/>
      <c r="HW149" s="364"/>
      <c r="HX149" s="351"/>
      <c r="HY149" s="351"/>
      <c r="HZ149" s="351"/>
      <c r="IA149" s="358"/>
      <c r="IB149" s="359"/>
      <c r="IC149" s="360"/>
      <c r="ID149" s="361"/>
      <c r="IE149" s="361"/>
      <c r="IF149" s="51"/>
      <c r="IG149" s="52"/>
      <c r="IH149" s="362"/>
      <c r="II149" s="363"/>
      <c r="IJ149" s="362"/>
      <c r="IK149" s="364"/>
      <c r="IL149" s="351"/>
      <c r="IM149" s="351"/>
      <c r="IN149" s="351"/>
      <c r="IO149" s="358"/>
      <c r="IP149" s="359"/>
      <c r="IQ149" s="360"/>
      <c r="IR149" s="361"/>
    </row>
    <row r="150" spans="1:252" s="365" customFormat="1" ht="14.85" customHeight="1">
      <c r="A150" s="384"/>
      <c r="B150" s="385"/>
      <c r="C150" s="509" t="s">
        <v>394</v>
      </c>
      <c r="D150" s="391"/>
      <c r="E150" s="55"/>
      <c r="F150" s="85"/>
      <c r="G150" s="85"/>
      <c r="H150" s="351"/>
      <c r="I150" s="351"/>
      <c r="J150" s="351"/>
      <c r="K150" s="358"/>
      <c r="L150" s="359"/>
      <c r="M150" s="360"/>
      <c r="N150" s="361"/>
      <c r="O150" s="361"/>
      <c r="P150" s="51"/>
      <c r="Q150" s="52"/>
      <c r="R150" s="362"/>
      <c r="S150" s="363"/>
      <c r="T150" s="362"/>
      <c r="U150" s="364"/>
      <c r="V150" s="351"/>
      <c r="W150" s="351"/>
      <c r="X150" s="351"/>
      <c r="Y150" s="358"/>
      <c r="Z150" s="359"/>
      <c r="AA150" s="360"/>
      <c r="AB150" s="361"/>
      <c r="AC150" s="361"/>
      <c r="AD150" s="51"/>
      <c r="AE150" s="52"/>
      <c r="AF150" s="362"/>
      <c r="AG150" s="363"/>
      <c r="AH150" s="362"/>
      <c r="AI150" s="364"/>
      <c r="AJ150" s="351"/>
      <c r="AK150" s="351"/>
      <c r="AL150" s="351"/>
      <c r="AM150" s="358"/>
      <c r="AN150" s="359"/>
      <c r="AO150" s="360"/>
      <c r="AP150" s="361"/>
      <c r="AQ150" s="361"/>
      <c r="AR150" s="51"/>
      <c r="AS150" s="52"/>
      <c r="AT150" s="362"/>
      <c r="AU150" s="363"/>
      <c r="AV150" s="362"/>
      <c r="AW150" s="364"/>
      <c r="AX150" s="351"/>
      <c r="AY150" s="351"/>
      <c r="AZ150" s="351"/>
      <c r="BA150" s="358"/>
      <c r="BB150" s="359"/>
      <c r="BC150" s="360"/>
      <c r="BD150" s="361"/>
      <c r="BE150" s="361"/>
      <c r="BF150" s="51"/>
      <c r="BG150" s="52"/>
      <c r="BH150" s="362"/>
      <c r="BI150" s="363"/>
      <c r="BJ150" s="362"/>
      <c r="BK150" s="364"/>
      <c r="BL150" s="351"/>
      <c r="BM150" s="351"/>
      <c r="BN150" s="351"/>
      <c r="BO150" s="358"/>
      <c r="BP150" s="359"/>
      <c r="BQ150" s="360"/>
      <c r="BR150" s="361"/>
      <c r="BS150" s="361"/>
      <c r="BT150" s="51"/>
      <c r="BU150" s="52"/>
      <c r="BV150" s="362"/>
      <c r="BW150" s="363"/>
      <c r="BX150" s="362"/>
      <c r="BY150" s="364"/>
      <c r="BZ150" s="351"/>
      <c r="CA150" s="351"/>
      <c r="CB150" s="351"/>
      <c r="CC150" s="358"/>
      <c r="CD150" s="359"/>
      <c r="CE150" s="360"/>
      <c r="CF150" s="361"/>
      <c r="CG150" s="361"/>
      <c r="CH150" s="51"/>
      <c r="CI150" s="52"/>
      <c r="CJ150" s="362"/>
      <c r="CK150" s="363"/>
      <c r="CL150" s="362"/>
      <c r="CM150" s="364"/>
      <c r="CN150" s="351"/>
      <c r="CO150" s="351"/>
      <c r="CP150" s="351"/>
      <c r="CQ150" s="358"/>
      <c r="CR150" s="359"/>
      <c r="CS150" s="360"/>
      <c r="CT150" s="361"/>
      <c r="CU150" s="361"/>
      <c r="CV150" s="51"/>
      <c r="CW150" s="52"/>
      <c r="CX150" s="362"/>
      <c r="CY150" s="363"/>
      <c r="CZ150" s="362"/>
      <c r="DA150" s="364"/>
      <c r="DB150" s="351"/>
      <c r="DC150" s="351"/>
      <c r="DD150" s="351"/>
      <c r="DE150" s="358"/>
      <c r="DF150" s="359"/>
      <c r="DG150" s="360"/>
      <c r="DH150" s="361"/>
      <c r="DI150" s="361"/>
      <c r="DJ150" s="51"/>
      <c r="DK150" s="52"/>
      <c r="DL150" s="362"/>
      <c r="DM150" s="363"/>
      <c r="DN150" s="362"/>
      <c r="DO150" s="364"/>
      <c r="DP150" s="351"/>
      <c r="DQ150" s="351"/>
      <c r="DR150" s="351"/>
      <c r="DS150" s="358"/>
      <c r="DT150" s="359"/>
      <c r="DU150" s="360"/>
      <c r="DV150" s="361"/>
      <c r="DW150" s="361"/>
      <c r="DX150" s="51"/>
      <c r="DY150" s="52"/>
      <c r="DZ150" s="362"/>
      <c r="EA150" s="363"/>
      <c r="EB150" s="362"/>
      <c r="EC150" s="364"/>
      <c r="ED150" s="351"/>
      <c r="EE150" s="351"/>
      <c r="EF150" s="351"/>
      <c r="EG150" s="358"/>
      <c r="EH150" s="359"/>
      <c r="EI150" s="360"/>
      <c r="EJ150" s="361"/>
      <c r="EK150" s="361"/>
      <c r="EL150" s="51"/>
      <c r="EM150" s="52"/>
      <c r="EN150" s="362"/>
      <c r="EO150" s="363"/>
      <c r="EP150" s="362"/>
      <c r="EQ150" s="364"/>
      <c r="ER150" s="351"/>
      <c r="ES150" s="351"/>
      <c r="ET150" s="351"/>
      <c r="EU150" s="358"/>
      <c r="EV150" s="359"/>
      <c r="EW150" s="360"/>
      <c r="EX150" s="361"/>
      <c r="EY150" s="361"/>
      <c r="EZ150" s="51"/>
      <c r="FA150" s="52"/>
      <c r="FB150" s="362"/>
      <c r="FC150" s="363"/>
      <c r="FD150" s="362"/>
      <c r="FE150" s="364"/>
      <c r="FF150" s="351"/>
      <c r="FG150" s="351"/>
      <c r="FH150" s="351"/>
      <c r="FI150" s="358"/>
      <c r="FJ150" s="359"/>
      <c r="FK150" s="360"/>
      <c r="FL150" s="361"/>
      <c r="FM150" s="361"/>
      <c r="FN150" s="51"/>
      <c r="FO150" s="52"/>
      <c r="FP150" s="362"/>
      <c r="FQ150" s="363"/>
      <c r="FR150" s="362"/>
      <c r="FS150" s="364"/>
      <c r="FT150" s="351"/>
      <c r="FU150" s="351"/>
      <c r="FV150" s="351"/>
      <c r="FW150" s="358"/>
      <c r="FX150" s="359"/>
      <c r="FY150" s="360"/>
      <c r="FZ150" s="361"/>
      <c r="GA150" s="361"/>
      <c r="GB150" s="51"/>
      <c r="GC150" s="52"/>
      <c r="GD150" s="362"/>
      <c r="GE150" s="363"/>
      <c r="GF150" s="362"/>
      <c r="GG150" s="364"/>
      <c r="GH150" s="351"/>
      <c r="GI150" s="351"/>
      <c r="GJ150" s="351"/>
      <c r="GK150" s="358"/>
      <c r="GL150" s="359"/>
      <c r="GM150" s="360"/>
      <c r="GN150" s="361"/>
      <c r="GO150" s="361"/>
      <c r="GP150" s="51"/>
      <c r="GQ150" s="52"/>
      <c r="GR150" s="362"/>
      <c r="GS150" s="363"/>
      <c r="GT150" s="362"/>
      <c r="GU150" s="364"/>
      <c r="GV150" s="351"/>
      <c r="GW150" s="351"/>
      <c r="GX150" s="351"/>
      <c r="GY150" s="358"/>
      <c r="GZ150" s="359"/>
      <c r="HA150" s="360"/>
      <c r="HB150" s="361"/>
      <c r="HC150" s="361"/>
      <c r="HD150" s="51"/>
      <c r="HE150" s="52"/>
      <c r="HF150" s="362"/>
      <c r="HG150" s="363"/>
      <c r="HH150" s="362"/>
      <c r="HI150" s="364"/>
      <c r="HJ150" s="351"/>
      <c r="HK150" s="351"/>
      <c r="HL150" s="351"/>
      <c r="HM150" s="358"/>
      <c r="HN150" s="359"/>
      <c r="HO150" s="360"/>
      <c r="HP150" s="361"/>
      <c r="HQ150" s="361"/>
      <c r="HR150" s="51"/>
      <c r="HS150" s="52"/>
      <c r="HT150" s="362"/>
      <c r="HU150" s="363"/>
      <c r="HV150" s="362"/>
      <c r="HW150" s="364"/>
      <c r="HX150" s="351"/>
      <c r="HY150" s="351"/>
      <c r="HZ150" s="351"/>
      <c r="IA150" s="358"/>
      <c r="IB150" s="359"/>
      <c r="IC150" s="360"/>
      <c r="ID150" s="361"/>
      <c r="IE150" s="361"/>
      <c r="IF150" s="51"/>
      <c r="IG150" s="52"/>
      <c r="IH150" s="362"/>
      <c r="II150" s="363"/>
      <c r="IJ150" s="362"/>
      <c r="IK150" s="364"/>
      <c r="IL150" s="351"/>
      <c r="IM150" s="351"/>
      <c r="IN150" s="351"/>
      <c r="IO150" s="358"/>
      <c r="IP150" s="359"/>
      <c r="IQ150" s="360"/>
      <c r="IR150" s="361"/>
    </row>
    <row r="151" spans="1:252" s="365" customFormat="1" ht="14.85" customHeight="1">
      <c r="A151" s="384"/>
      <c r="B151" s="385"/>
      <c r="C151" s="393"/>
      <c r="D151" s="391"/>
      <c r="E151" s="55"/>
      <c r="F151" s="85"/>
      <c r="G151" s="85"/>
      <c r="H151" s="351"/>
      <c r="I151" s="351"/>
      <c r="J151" s="351"/>
      <c r="K151" s="358"/>
      <c r="L151" s="359"/>
      <c r="M151" s="360"/>
      <c r="N151" s="361"/>
      <c r="O151" s="361"/>
      <c r="P151" s="51"/>
      <c r="Q151" s="52"/>
      <c r="R151" s="362"/>
      <c r="S151" s="363"/>
      <c r="T151" s="362"/>
      <c r="U151" s="364"/>
      <c r="V151" s="351"/>
      <c r="W151" s="351"/>
      <c r="X151" s="351"/>
      <c r="Y151" s="358"/>
      <c r="Z151" s="359"/>
      <c r="AA151" s="360"/>
      <c r="AB151" s="361"/>
      <c r="AC151" s="361"/>
      <c r="AD151" s="51"/>
      <c r="AE151" s="52"/>
      <c r="AF151" s="362"/>
      <c r="AG151" s="363"/>
      <c r="AH151" s="362"/>
      <c r="AI151" s="364"/>
      <c r="AJ151" s="351"/>
      <c r="AK151" s="351"/>
      <c r="AL151" s="351"/>
      <c r="AM151" s="358"/>
      <c r="AN151" s="359"/>
      <c r="AO151" s="360"/>
      <c r="AP151" s="361"/>
      <c r="AQ151" s="361"/>
      <c r="AR151" s="51"/>
      <c r="AS151" s="52"/>
      <c r="AT151" s="362"/>
      <c r="AU151" s="363"/>
      <c r="AV151" s="362"/>
      <c r="AW151" s="364"/>
      <c r="AX151" s="351"/>
      <c r="AY151" s="351"/>
      <c r="AZ151" s="351"/>
      <c r="BA151" s="358"/>
      <c r="BB151" s="359"/>
      <c r="BC151" s="360"/>
      <c r="BD151" s="361"/>
      <c r="BE151" s="361"/>
      <c r="BF151" s="51"/>
      <c r="BG151" s="52"/>
      <c r="BH151" s="362"/>
      <c r="BI151" s="363"/>
      <c r="BJ151" s="362"/>
      <c r="BK151" s="364"/>
      <c r="BL151" s="351"/>
      <c r="BM151" s="351"/>
      <c r="BN151" s="351"/>
      <c r="BO151" s="358"/>
      <c r="BP151" s="359"/>
      <c r="BQ151" s="360"/>
      <c r="BR151" s="361"/>
      <c r="BS151" s="361"/>
      <c r="BT151" s="51"/>
      <c r="BU151" s="52"/>
      <c r="BV151" s="362"/>
      <c r="BW151" s="363"/>
      <c r="BX151" s="362"/>
      <c r="BY151" s="364"/>
      <c r="BZ151" s="351"/>
      <c r="CA151" s="351"/>
      <c r="CB151" s="351"/>
      <c r="CC151" s="358"/>
      <c r="CD151" s="359"/>
      <c r="CE151" s="360"/>
      <c r="CF151" s="361"/>
      <c r="CG151" s="361"/>
      <c r="CH151" s="51"/>
      <c r="CI151" s="52"/>
      <c r="CJ151" s="362"/>
      <c r="CK151" s="363"/>
      <c r="CL151" s="362"/>
      <c r="CM151" s="364"/>
      <c r="CN151" s="351"/>
      <c r="CO151" s="351"/>
      <c r="CP151" s="351"/>
      <c r="CQ151" s="358"/>
      <c r="CR151" s="359"/>
      <c r="CS151" s="360"/>
      <c r="CT151" s="361"/>
      <c r="CU151" s="361"/>
      <c r="CV151" s="51"/>
      <c r="CW151" s="52"/>
      <c r="CX151" s="362"/>
      <c r="CY151" s="363"/>
      <c r="CZ151" s="362"/>
      <c r="DA151" s="364"/>
      <c r="DB151" s="351"/>
      <c r="DC151" s="351"/>
      <c r="DD151" s="351"/>
      <c r="DE151" s="358"/>
      <c r="DF151" s="359"/>
      <c r="DG151" s="360"/>
      <c r="DH151" s="361"/>
      <c r="DI151" s="361"/>
      <c r="DJ151" s="51"/>
      <c r="DK151" s="52"/>
      <c r="DL151" s="362"/>
      <c r="DM151" s="363"/>
      <c r="DN151" s="362"/>
      <c r="DO151" s="364"/>
      <c r="DP151" s="351"/>
      <c r="DQ151" s="351"/>
      <c r="DR151" s="351"/>
      <c r="DS151" s="358"/>
      <c r="DT151" s="359"/>
      <c r="DU151" s="360"/>
      <c r="DV151" s="361"/>
      <c r="DW151" s="361"/>
      <c r="DX151" s="51"/>
      <c r="DY151" s="52"/>
      <c r="DZ151" s="362"/>
      <c r="EA151" s="363"/>
      <c r="EB151" s="362"/>
      <c r="EC151" s="364"/>
      <c r="ED151" s="351"/>
      <c r="EE151" s="351"/>
      <c r="EF151" s="351"/>
      <c r="EG151" s="358"/>
      <c r="EH151" s="359"/>
      <c r="EI151" s="360"/>
      <c r="EJ151" s="361"/>
      <c r="EK151" s="361"/>
      <c r="EL151" s="51"/>
      <c r="EM151" s="52"/>
      <c r="EN151" s="362"/>
      <c r="EO151" s="363"/>
      <c r="EP151" s="362"/>
      <c r="EQ151" s="364"/>
      <c r="ER151" s="351"/>
      <c r="ES151" s="351"/>
      <c r="ET151" s="351"/>
      <c r="EU151" s="358"/>
      <c r="EV151" s="359"/>
      <c r="EW151" s="360"/>
      <c r="EX151" s="361"/>
      <c r="EY151" s="361"/>
      <c r="EZ151" s="51"/>
      <c r="FA151" s="52"/>
      <c r="FB151" s="362"/>
      <c r="FC151" s="363"/>
      <c r="FD151" s="362"/>
      <c r="FE151" s="364"/>
      <c r="FF151" s="351"/>
      <c r="FG151" s="351"/>
      <c r="FH151" s="351"/>
      <c r="FI151" s="358"/>
      <c r="FJ151" s="359"/>
      <c r="FK151" s="360"/>
      <c r="FL151" s="361"/>
      <c r="FM151" s="361"/>
      <c r="FN151" s="51"/>
      <c r="FO151" s="52"/>
      <c r="FP151" s="362"/>
      <c r="FQ151" s="363"/>
      <c r="FR151" s="362"/>
      <c r="FS151" s="364"/>
      <c r="FT151" s="351"/>
      <c r="FU151" s="351"/>
      <c r="FV151" s="351"/>
      <c r="FW151" s="358"/>
      <c r="FX151" s="359"/>
      <c r="FY151" s="360"/>
      <c r="FZ151" s="361"/>
      <c r="GA151" s="361"/>
      <c r="GB151" s="51"/>
      <c r="GC151" s="52"/>
      <c r="GD151" s="362"/>
      <c r="GE151" s="363"/>
      <c r="GF151" s="362"/>
      <c r="GG151" s="364"/>
      <c r="GH151" s="351"/>
      <c r="GI151" s="351"/>
      <c r="GJ151" s="351"/>
      <c r="GK151" s="358"/>
      <c r="GL151" s="359"/>
      <c r="GM151" s="360"/>
      <c r="GN151" s="361"/>
      <c r="GO151" s="361"/>
      <c r="GP151" s="51"/>
      <c r="GQ151" s="52"/>
      <c r="GR151" s="362"/>
      <c r="GS151" s="363"/>
      <c r="GT151" s="362"/>
      <c r="GU151" s="364"/>
      <c r="GV151" s="351"/>
      <c r="GW151" s="351"/>
      <c r="GX151" s="351"/>
      <c r="GY151" s="358"/>
      <c r="GZ151" s="359"/>
      <c r="HA151" s="360"/>
      <c r="HB151" s="361"/>
      <c r="HC151" s="361"/>
      <c r="HD151" s="51"/>
      <c r="HE151" s="52"/>
      <c r="HF151" s="362"/>
      <c r="HG151" s="363"/>
      <c r="HH151" s="362"/>
      <c r="HI151" s="364"/>
      <c r="HJ151" s="351"/>
      <c r="HK151" s="351"/>
      <c r="HL151" s="351"/>
      <c r="HM151" s="358"/>
      <c r="HN151" s="359"/>
      <c r="HO151" s="360"/>
      <c r="HP151" s="361"/>
      <c r="HQ151" s="361"/>
      <c r="HR151" s="51"/>
      <c r="HS151" s="52"/>
      <c r="HT151" s="362"/>
      <c r="HU151" s="363"/>
      <c r="HV151" s="362"/>
      <c r="HW151" s="364"/>
      <c r="HX151" s="351"/>
      <c r="HY151" s="351"/>
      <c r="HZ151" s="351"/>
      <c r="IA151" s="358"/>
      <c r="IB151" s="359"/>
      <c r="IC151" s="360"/>
      <c r="ID151" s="361"/>
      <c r="IE151" s="361"/>
      <c r="IF151" s="51"/>
      <c r="IG151" s="52"/>
      <c r="IH151" s="362"/>
      <c r="II151" s="363"/>
      <c r="IJ151" s="362"/>
      <c r="IK151" s="364"/>
      <c r="IL151" s="351"/>
      <c r="IM151" s="351"/>
      <c r="IN151" s="351"/>
      <c r="IO151" s="358"/>
      <c r="IP151" s="359"/>
      <c r="IQ151" s="360"/>
      <c r="IR151" s="361"/>
    </row>
    <row r="152" spans="1:252" s="351" customFormat="1" ht="14.85" customHeight="1">
      <c r="A152" s="5"/>
      <c r="B152" s="70"/>
      <c r="C152" s="394" t="s">
        <v>57</v>
      </c>
      <c r="D152" s="395"/>
      <c r="E152" s="396"/>
      <c r="F152" s="396"/>
      <c r="G152" s="396"/>
    </row>
    <row r="153" spans="1:252" s="351" customFormat="1" ht="14.85" customHeight="1">
      <c r="A153" s="5"/>
      <c r="B153" s="70"/>
      <c r="C153" s="397" t="s">
        <v>58</v>
      </c>
      <c r="D153" s="398"/>
      <c r="E153" s="399"/>
      <c r="F153" s="399"/>
      <c r="G153" s="399"/>
    </row>
    <row r="154" spans="1:252" s="351" customFormat="1" ht="14.85" customHeight="1">
      <c r="A154" s="5"/>
      <c r="B154" s="70"/>
      <c r="C154" s="397" t="s">
        <v>59</v>
      </c>
      <c r="D154" s="398"/>
      <c r="E154" s="399"/>
      <c r="F154" s="399"/>
      <c r="G154" s="399"/>
    </row>
    <row r="155" spans="1:252" s="351" customFormat="1" ht="14.85" customHeight="1">
      <c r="A155" s="5"/>
      <c r="B155" s="70"/>
      <c r="C155" s="397" t="s">
        <v>60</v>
      </c>
      <c r="D155" s="398"/>
      <c r="E155" s="399"/>
      <c r="F155" s="399"/>
      <c r="G155" s="399"/>
    </row>
    <row r="156" spans="1:252" s="351" customFormat="1" ht="14.85" customHeight="1">
      <c r="A156" s="5"/>
      <c r="B156" s="70"/>
      <c r="C156" s="484"/>
      <c r="D156" s="496"/>
      <c r="E156" s="486"/>
      <c r="F156" s="486"/>
      <c r="G156" s="486"/>
    </row>
    <row r="157" spans="1:252" s="365" customFormat="1" ht="14.85" customHeight="1">
      <c r="A157" s="384" t="s">
        <v>66</v>
      </c>
      <c r="B157" s="389" t="s">
        <v>303</v>
      </c>
      <c r="C157" s="390" t="s">
        <v>370</v>
      </c>
      <c r="D157" s="4"/>
      <c r="E157" s="4"/>
      <c r="F157" s="4"/>
      <c r="G157" s="4"/>
      <c r="H157" s="351"/>
      <c r="I157" s="351"/>
      <c r="J157" s="351"/>
      <c r="K157" s="358"/>
      <c r="L157" s="359"/>
      <c r="M157" s="360"/>
      <c r="N157" s="361"/>
      <c r="O157" s="361"/>
      <c r="P157" s="51"/>
      <c r="Q157" s="52"/>
      <c r="R157" s="362"/>
      <c r="S157" s="363"/>
      <c r="T157" s="362"/>
      <c r="U157" s="364"/>
      <c r="V157" s="351"/>
      <c r="W157" s="351"/>
      <c r="X157" s="351"/>
      <c r="Y157" s="358"/>
      <c r="Z157" s="359"/>
      <c r="AA157" s="360"/>
      <c r="AB157" s="361"/>
      <c r="AC157" s="361"/>
      <c r="AD157" s="51"/>
      <c r="AE157" s="52"/>
      <c r="AF157" s="362"/>
      <c r="AG157" s="363"/>
      <c r="AH157" s="362"/>
      <c r="AI157" s="364"/>
      <c r="AJ157" s="351"/>
      <c r="AK157" s="351"/>
      <c r="AL157" s="351"/>
      <c r="AM157" s="358"/>
      <c r="AN157" s="359"/>
      <c r="AO157" s="360"/>
      <c r="AP157" s="361"/>
      <c r="AQ157" s="361"/>
      <c r="AR157" s="51"/>
      <c r="AS157" s="52"/>
      <c r="AT157" s="362"/>
      <c r="AU157" s="363"/>
      <c r="AV157" s="362"/>
      <c r="AW157" s="364"/>
      <c r="AX157" s="351"/>
      <c r="AY157" s="351"/>
      <c r="AZ157" s="351"/>
      <c r="BA157" s="358"/>
      <c r="BB157" s="359"/>
      <c r="BC157" s="360"/>
      <c r="BD157" s="361"/>
      <c r="BE157" s="361"/>
      <c r="BF157" s="51"/>
      <c r="BG157" s="52"/>
      <c r="BH157" s="362"/>
      <c r="BI157" s="363"/>
      <c r="BJ157" s="362"/>
      <c r="BK157" s="364"/>
      <c r="BL157" s="351"/>
      <c r="BM157" s="351"/>
      <c r="BN157" s="351"/>
      <c r="BO157" s="358"/>
      <c r="BP157" s="359"/>
      <c r="BQ157" s="360"/>
      <c r="BR157" s="361"/>
      <c r="BS157" s="361"/>
      <c r="BT157" s="51"/>
      <c r="BU157" s="52"/>
      <c r="BV157" s="362"/>
      <c r="BW157" s="363"/>
      <c r="BX157" s="362"/>
      <c r="BY157" s="364"/>
      <c r="BZ157" s="351"/>
      <c r="CA157" s="351"/>
      <c r="CB157" s="351"/>
      <c r="CC157" s="358"/>
      <c r="CD157" s="359"/>
      <c r="CE157" s="360"/>
      <c r="CF157" s="361"/>
      <c r="CG157" s="361"/>
      <c r="CH157" s="51"/>
      <c r="CI157" s="52"/>
      <c r="CJ157" s="362"/>
      <c r="CK157" s="363"/>
      <c r="CL157" s="362"/>
      <c r="CM157" s="364"/>
      <c r="CN157" s="351"/>
      <c r="CO157" s="351"/>
      <c r="CP157" s="351"/>
      <c r="CQ157" s="358"/>
      <c r="CR157" s="359"/>
      <c r="CS157" s="360"/>
      <c r="CT157" s="361"/>
      <c r="CU157" s="361"/>
      <c r="CV157" s="51"/>
      <c r="CW157" s="52"/>
      <c r="CX157" s="362"/>
      <c r="CY157" s="363"/>
      <c r="CZ157" s="362"/>
      <c r="DA157" s="364"/>
      <c r="DB157" s="351"/>
      <c r="DC157" s="351"/>
      <c r="DD157" s="351"/>
      <c r="DE157" s="358"/>
      <c r="DF157" s="359"/>
      <c r="DG157" s="360"/>
      <c r="DH157" s="361"/>
      <c r="DI157" s="361"/>
      <c r="DJ157" s="51"/>
      <c r="DK157" s="52"/>
      <c r="DL157" s="362"/>
      <c r="DM157" s="363"/>
      <c r="DN157" s="362"/>
      <c r="DO157" s="364"/>
      <c r="DP157" s="351"/>
      <c r="DQ157" s="351"/>
      <c r="DR157" s="351"/>
      <c r="DS157" s="358"/>
      <c r="DT157" s="359"/>
      <c r="DU157" s="360"/>
      <c r="DV157" s="361"/>
      <c r="DW157" s="361"/>
      <c r="DX157" s="51"/>
      <c r="DY157" s="52"/>
      <c r="DZ157" s="362"/>
      <c r="EA157" s="363"/>
      <c r="EB157" s="362"/>
      <c r="EC157" s="364"/>
      <c r="ED157" s="351"/>
      <c r="EE157" s="351"/>
      <c r="EF157" s="351"/>
      <c r="EG157" s="358"/>
      <c r="EH157" s="359"/>
      <c r="EI157" s="360"/>
      <c r="EJ157" s="361"/>
      <c r="EK157" s="361"/>
      <c r="EL157" s="51"/>
      <c r="EM157" s="52"/>
      <c r="EN157" s="362"/>
      <c r="EO157" s="363"/>
      <c r="EP157" s="362"/>
      <c r="EQ157" s="364"/>
      <c r="ER157" s="351"/>
      <c r="ES157" s="351"/>
      <c r="ET157" s="351"/>
      <c r="EU157" s="358"/>
      <c r="EV157" s="359"/>
      <c r="EW157" s="360"/>
      <c r="EX157" s="361"/>
      <c r="EY157" s="361"/>
      <c r="EZ157" s="51"/>
      <c r="FA157" s="52"/>
      <c r="FB157" s="362"/>
      <c r="FC157" s="363"/>
      <c r="FD157" s="362"/>
      <c r="FE157" s="364"/>
      <c r="FF157" s="351"/>
      <c r="FG157" s="351"/>
      <c r="FH157" s="351"/>
      <c r="FI157" s="358"/>
      <c r="FJ157" s="359"/>
      <c r="FK157" s="360"/>
      <c r="FL157" s="361"/>
      <c r="FM157" s="361"/>
      <c r="FN157" s="51"/>
      <c r="FO157" s="52"/>
      <c r="FP157" s="362"/>
      <c r="FQ157" s="363"/>
      <c r="FR157" s="362"/>
      <c r="FS157" s="364"/>
      <c r="FT157" s="351"/>
      <c r="FU157" s="351"/>
      <c r="FV157" s="351"/>
      <c r="FW157" s="358"/>
      <c r="FX157" s="359"/>
      <c r="FY157" s="360"/>
      <c r="FZ157" s="361"/>
      <c r="GA157" s="361"/>
      <c r="GB157" s="51"/>
      <c r="GC157" s="52"/>
      <c r="GD157" s="362"/>
      <c r="GE157" s="363"/>
      <c r="GF157" s="362"/>
      <c r="GG157" s="364"/>
      <c r="GH157" s="351"/>
      <c r="GI157" s="351"/>
      <c r="GJ157" s="351"/>
      <c r="GK157" s="358"/>
      <c r="GL157" s="359"/>
      <c r="GM157" s="360"/>
      <c r="GN157" s="361"/>
      <c r="GO157" s="361"/>
      <c r="GP157" s="51"/>
      <c r="GQ157" s="52"/>
      <c r="GR157" s="362"/>
      <c r="GS157" s="363"/>
      <c r="GT157" s="362"/>
      <c r="GU157" s="364"/>
      <c r="GV157" s="351"/>
      <c r="GW157" s="351"/>
      <c r="GX157" s="351"/>
      <c r="GY157" s="358"/>
      <c r="GZ157" s="359"/>
      <c r="HA157" s="360"/>
      <c r="HB157" s="361"/>
      <c r="HC157" s="361"/>
      <c r="HD157" s="51"/>
      <c r="HE157" s="52"/>
      <c r="HF157" s="362"/>
      <c r="HG157" s="363"/>
      <c r="HH157" s="362"/>
      <c r="HI157" s="364"/>
      <c r="HJ157" s="351"/>
      <c r="HK157" s="351"/>
      <c r="HL157" s="351"/>
      <c r="HM157" s="358"/>
      <c r="HN157" s="359"/>
      <c r="HO157" s="360"/>
      <c r="HP157" s="361"/>
      <c r="HQ157" s="361"/>
      <c r="HR157" s="51"/>
      <c r="HS157" s="52"/>
      <c r="HT157" s="362"/>
      <c r="HU157" s="363"/>
      <c r="HV157" s="362"/>
      <c r="HW157" s="364"/>
      <c r="HX157" s="351"/>
      <c r="HY157" s="351"/>
      <c r="HZ157" s="351"/>
      <c r="IA157" s="358"/>
      <c r="IB157" s="359"/>
      <c r="IC157" s="360"/>
      <c r="ID157" s="361"/>
      <c r="IE157" s="361"/>
      <c r="IF157" s="51"/>
      <c r="IG157" s="52"/>
      <c r="IH157" s="362"/>
      <c r="II157" s="363"/>
      <c r="IJ157" s="362"/>
      <c r="IK157" s="364"/>
      <c r="IL157" s="351"/>
      <c r="IM157" s="351"/>
      <c r="IN157" s="351"/>
      <c r="IO157" s="358"/>
      <c r="IP157" s="359"/>
      <c r="IQ157" s="360"/>
      <c r="IR157" s="361"/>
    </row>
    <row r="158" spans="1:252" s="365" customFormat="1" ht="14.85" customHeight="1">
      <c r="A158" s="384"/>
      <c r="B158" s="389"/>
      <c r="C158" s="390" t="s">
        <v>371</v>
      </c>
      <c r="D158" s="391"/>
      <c r="E158" s="55"/>
      <c r="F158" s="85"/>
      <c r="G158" s="85"/>
      <c r="H158" s="351"/>
      <c r="I158" s="351"/>
      <c r="J158" s="351"/>
      <c r="K158" s="358"/>
      <c r="L158" s="359"/>
      <c r="M158" s="360"/>
      <c r="N158" s="361"/>
      <c r="O158" s="361"/>
      <c r="P158" s="51"/>
      <c r="Q158" s="52"/>
      <c r="R158" s="362"/>
      <c r="S158" s="363"/>
      <c r="T158" s="362"/>
      <c r="U158" s="364"/>
      <c r="V158" s="351"/>
      <c r="W158" s="351"/>
      <c r="X158" s="351"/>
      <c r="Y158" s="358"/>
      <c r="Z158" s="359"/>
      <c r="AA158" s="360"/>
      <c r="AB158" s="361"/>
      <c r="AC158" s="361"/>
      <c r="AD158" s="51"/>
      <c r="AE158" s="52"/>
      <c r="AF158" s="362"/>
      <c r="AG158" s="363"/>
      <c r="AH158" s="362"/>
      <c r="AI158" s="364"/>
      <c r="AJ158" s="351"/>
      <c r="AK158" s="351"/>
      <c r="AL158" s="351"/>
      <c r="AM158" s="358"/>
      <c r="AN158" s="359"/>
      <c r="AO158" s="360"/>
      <c r="AP158" s="361"/>
      <c r="AQ158" s="361"/>
      <c r="AR158" s="51"/>
      <c r="AS158" s="52"/>
      <c r="AT158" s="362"/>
      <c r="AU158" s="363"/>
      <c r="AV158" s="362"/>
      <c r="AW158" s="364"/>
      <c r="AX158" s="351"/>
      <c r="AY158" s="351"/>
      <c r="AZ158" s="351"/>
      <c r="BA158" s="358"/>
      <c r="BB158" s="359"/>
      <c r="BC158" s="360"/>
      <c r="BD158" s="361"/>
      <c r="BE158" s="361"/>
      <c r="BF158" s="51"/>
      <c r="BG158" s="52"/>
      <c r="BH158" s="362"/>
      <c r="BI158" s="363"/>
      <c r="BJ158" s="362"/>
      <c r="BK158" s="364"/>
      <c r="BL158" s="351"/>
      <c r="BM158" s="351"/>
      <c r="BN158" s="351"/>
      <c r="BO158" s="358"/>
      <c r="BP158" s="359"/>
      <c r="BQ158" s="360"/>
      <c r="BR158" s="361"/>
      <c r="BS158" s="361"/>
      <c r="BT158" s="51"/>
      <c r="BU158" s="52"/>
      <c r="BV158" s="362"/>
      <c r="BW158" s="363"/>
      <c r="BX158" s="362"/>
      <c r="BY158" s="364"/>
      <c r="BZ158" s="351"/>
      <c r="CA158" s="351"/>
      <c r="CB158" s="351"/>
      <c r="CC158" s="358"/>
      <c r="CD158" s="359"/>
      <c r="CE158" s="360"/>
      <c r="CF158" s="361"/>
      <c r="CG158" s="361"/>
      <c r="CH158" s="51"/>
      <c r="CI158" s="52"/>
      <c r="CJ158" s="362"/>
      <c r="CK158" s="363"/>
      <c r="CL158" s="362"/>
      <c r="CM158" s="364"/>
      <c r="CN158" s="351"/>
      <c r="CO158" s="351"/>
      <c r="CP158" s="351"/>
      <c r="CQ158" s="358"/>
      <c r="CR158" s="359"/>
      <c r="CS158" s="360"/>
      <c r="CT158" s="361"/>
      <c r="CU158" s="361"/>
      <c r="CV158" s="51"/>
      <c r="CW158" s="52"/>
      <c r="CX158" s="362"/>
      <c r="CY158" s="363"/>
      <c r="CZ158" s="362"/>
      <c r="DA158" s="364"/>
      <c r="DB158" s="351"/>
      <c r="DC158" s="351"/>
      <c r="DD158" s="351"/>
      <c r="DE158" s="358"/>
      <c r="DF158" s="359"/>
      <c r="DG158" s="360"/>
      <c r="DH158" s="361"/>
      <c r="DI158" s="361"/>
      <c r="DJ158" s="51"/>
      <c r="DK158" s="52"/>
      <c r="DL158" s="362"/>
      <c r="DM158" s="363"/>
      <c r="DN158" s="362"/>
      <c r="DO158" s="364"/>
      <c r="DP158" s="351"/>
      <c r="DQ158" s="351"/>
      <c r="DR158" s="351"/>
      <c r="DS158" s="358"/>
      <c r="DT158" s="359"/>
      <c r="DU158" s="360"/>
      <c r="DV158" s="361"/>
      <c r="DW158" s="361"/>
      <c r="DX158" s="51"/>
      <c r="DY158" s="52"/>
      <c r="DZ158" s="362"/>
      <c r="EA158" s="363"/>
      <c r="EB158" s="362"/>
      <c r="EC158" s="364"/>
      <c r="ED158" s="351"/>
      <c r="EE158" s="351"/>
      <c r="EF158" s="351"/>
      <c r="EG158" s="358"/>
      <c r="EH158" s="359"/>
      <c r="EI158" s="360"/>
      <c r="EJ158" s="361"/>
      <c r="EK158" s="361"/>
      <c r="EL158" s="51"/>
      <c r="EM158" s="52"/>
      <c r="EN158" s="362"/>
      <c r="EO158" s="363"/>
      <c r="EP158" s="362"/>
      <c r="EQ158" s="364"/>
      <c r="ER158" s="351"/>
      <c r="ES158" s="351"/>
      <c r="ET158" s="351"/>
      <c r="EU158" s="358"/>
      <c r="EV158" s="359"/>
      <c r="EW158" s="360"/>
      <c r="EX158" s="361"/>
      <c r="EY158" s="361"/>
      <c r="EZ158" s="51"/>
      <c r="FA158" s="52"/>
      <c r="FB158" s="362"/>
      <c r="FC158" s="363"/>
      <c r="FD158" s="362"/>
      <c r="FE158" s="364"/>
      <c r="FF158" s="351"/>
      <c r="FG158" s="351"/>
      <c r="FH158" s="351"/>
      <c r="FI158" s="358"/>
      <c r="FJ158" s="359"/>
      <c r="FK158" s="360"/>
      <c r="FL158" s="361"/>
      <c r="FM158" s="361"/>
      <c r="FN158" s="51"/>
      <c r="FO158" s="52"/>
      <c r="FP158" s="362"/>
      <c r="FQ158" s="363"/>
      <c r="FR158" s="362"/>
      <c r="FS158" s="364"/>
      <c r="FT158" s="351"/>
      <c r="FU158" s="351"/>
      <c r="FV158" s="351"/>
      <c r="FW158" s="358"/>
      <c r="FX158" s="359"/>
      <c r="FY158" s="360"/>
      <c r="FZ158" s="361"/>
      <c r="GA158" s="361"/>
      <c r="GB158" s="51"/>
      <c r="GC158" s="52"/>
      <c r="GD158" s="362"/>
      <c r="GE158" s="363"/>
      <c r="GF158" s="362"/>
      <c r="GG158" s="364"/>
      <c r="GH158" s="351"/>
      <c r="GI158" s="351"/>
      <c r="GJ158" s="351"/>
      <c r="GK158" s="358"/>
      <c r="GL158" s="359"/>
      <c r="GM158" s="360"/>
      <c r="GN158" s="361"/>
      <c r="GO158" s="361"/>
      <c r="GP158" s="51"/>
      <c r="GQ158" s="52"/>
      <c r="GR158" s="362"/>
      <c r="GS158" s="363"/>
      <c r="GT158" s="362"/>
      <c r="GU158" s="364"/>
      <c r="GV158" s="351"/>
      <c r="GW158" s="351"/>
      <c r="GX158" s="351"/>
      <c r="GY158" s="358"/>
      <c r="GZ158" s="359"/>
      <c r="HA158" s="360"/>
      <c r="HB158" s="361"/>
      <c r="HC158" s="361"/>
      <c r="HD158" s="51"/>
      <c r="HE158" s="52"/>
      <c r="HF158" s="362"/>
      <c r="HG158" s="363"/>
      <c r="HH158" s="362"/>
      <c r="HI158" s="364"/>
      <c r="HJ158" s="351"/>
      <c r="HK158" s="351"/>
      <c r="HL158" s="351"/>
      <c r="HM158" s="358"/>
      <c r="HN158" s="359"/>
      <c r="HO158" s="360"/>
      <c r="HP158" s="361"/>
      <c r="HQ158" s="361"/>
      <c r="HR158" s="51"/>
      <c r="HS158" s="52"/>
      <c r="HT158" s="362"/>
      <c r="HU158" s="363"/>
      <c r="HV158" s="362"/>
      <c r="HW158" s="364"/>
      <c r="HX158" s="351"/>
      <c r="HY158" s="351"/>
      <c r="HZ158" s="351"/>
      <c r="IA158" s="358"/>
      <c r="IB158" s="359"/>
      <c r="IC158" s="360"/>
      <c r="ID158" s="361"/>
      <c r="IE158" s="361"/>
      <c r="IF158" s="51"/>
      <c r="IG158" s="52"/>
      <c r="IH158" s="362"/>
      <c r="II158" s="363"/>
      <c r="IJ158" s="362"/>
      <c r="IK158" s="364"/>
      <c r="IL158" s="351"/>
      <c r="IM158" s="351"/>
      <c r="IN158" s="351"/>
      <c r="IO158" s="358"/>
      <c r="IP158" s="359"/>
      <c r="IQ158" s="360"/>
      <c r="IR158" s="361"/>
    </row>
    <row r="159" spans="1:252" s="365" customFormat="1" ht="27.4" customHeight="1">
      <c r="A159" s="384"/>
      <c r="B159" s="385"/>
      <c r="C159" s="393" t="s">
        <v>372</v>
      </c>
      <c r="D159" s="387"/>
      <c r="E159" s="388"/>
      <c r="F159" s="377"/>
      <c r="G159" s="46"/>
      <c r="H159" s="351"/>
      <c r="I159" s="351"/>
      <c r="J159" s="351"/>
      <c r="K159" s="358"/>
      <c r="L159" s="359"/>
      <c r="M159" s="360"/>
      <c r="N159" s="361"/>
      <c r="O159" s="361"/>
      <c r="P159" s="51"/>
      <c r="Q159" s="52"/>
      <c r="R159" s="362"/>
      <c r="S159" s="363"/>
      <c r="T159" s="362"/>
      <c r="U159" s="364"/>
      <c r="V159" s="351"/>
      <c r="W159" s="351"/>
      <c r="X159" s="351"/>
      <c r="Y159" s="358"/>
      <c r="Z159" s="359"/>
      <c r="AA159" s="360"/>
      <c r="AB159" s="361"/>
      <c r="AC159" s="361"/>
      <c r="AD159" s="51"/>
      <c r="AE159" s="52"/>
      <c r="AF159" s="362"/>
      <c r="AG159" s="363"/>
      <c r="AH159" s="362"/>
      <c r="AI159" s="364"/>
      <c r="AJ159" s="351"/>
      <c r="AK159" s="351"/>
      <c r="AL159" s="351"/>
      <c r="AM159" s="358"/>
      <c r="AN159" s="359"/>
      <c r="AO159" s="360"/>
      <c r="AP159" s="361"/>
      <c r="AQ159" s="361"/>
      <c r="AR159" s="51"/>
      <c r="AS159" s="52"/>
      <c r="AT159" s="362"/>
      <c r="AU159" s="363"/>
      <c r="AV159" s="362"/>
      <c r="AW159" s="364"/>
      <c r="AX159" s="351"/>
      <c r="AY159" s="351"/>
      <c r="AZ159" s="351"/>
      <c r="BA159" s="358"/>
      <c r="BB159" s="359"/>
      <c r="BC159" s="360"/>
      <c r="BD159" s="361"/>
      <c r="BE159" s="361"/>
      <c r="BF159" s="51"/>
      <c r="BG159" s="52"/>
      <c r="BH159" s="362"/>
      <c r="BI159" s="363"/>
      <c r="BJ159" s="362"/>
      <c r="BK159" s="364"/>
      <c r="BL159" s="351"/>
      <c r="BM159" s="351"/>
      <c r="BN159" s="351"/>
      <c r="BO159" s="358"/>
      <c r="BP159" s="359"/>
      <c r="BQ159" s="360"/>
      <c r="BR159" s="361"/>
      <c r="BS159" s="361"/>
      <c r="BT159" s="51"/>
      <c r="BU159" s="52"/>
      <c r="BV159" s="362"/>
      <c r="BW159" s="363"/>
      <c r="BX159" s="362"/>
      <c r="BY159" s="364"/>
      <c r="BZ159" s="351"/>
      <c r="CA159" s="351"/>
      <c r="CB159" s="351"/>
      <c r="CC159" s="358"/>
      <c r="CD159" s="359"/>
      <c r="CE159" s="360"/>
      <c r="CF159" s="361"/>
      <c r="CG159" s="361"/>
      <c r="CH159" s="51"/>
      <c r="CI159" s="52"/>
      <c r="CJ159" s="362"/>
      <c r="CK159" s="363"/>
      <c r="CL159" s="362"/>
      <c r="CM159" s="364"/>
      <c r="CN159" s="351"/>
      <c r="CO159" s="351"/>
      <c r="CP159" s="351"/>
      <c r="CQ159" s="358"/>
      <c r="CR159" s="359"/>
      <c r="CS159" s="360"/>
      <c r="CT159" s="361"/>
      <c r="CU159" s="361"/>
      <c r="CV159" s="51"/>
      <c r="CW159" s="52"/>
      <c r="CX159" s="362"/>
      <c r="CY159" s="363"/>
      <c r="CZ159" s="362"/>
      <c r="DA159" s="364"/>
      <c r="DB159" s="351"/>
      <c r="DC159" s="351"/>
      <c r="DD159" s="351"/>
      <c r="DE159" s="358"/>
      <c r="DF159" s="359"/>
      <c r="DG159" s="360"/>
      <c r="DH159" s="361"/>
      <c r="DI159" s="361"/>
      <c r="DJ159" s="51"/>
      <c r="DK159" s="52"/>
      <c r="DL159" s="362"/>
      <c r="DM159" s="363"/>
      <c r="DN159" s="362"/>
      <c r="DO159" s="364"/>
      <c r="DP159" s="351"/>
      <c r="DQ159" s="351"/>
      <c r="DR159" s="351"/>
      <c r="DS159" s="358"/>
      <c r="DT159" s="359"/>
      <c r="DU159" s="360"/>
      <c r="DV159" s="361"/>
      <c r="DW159" s="361"/>
      <c r="DX159" s="51"/>
      <c r="DY159" s="52"/>
      <c r="DZ159" s="362"/>
      <c r="EA159" s="363"/>
      <c r="EB159" s="362"/>
      <c r="EC159" s="364"/>
      <c r="ED159" s="351"/>
      <c r="EE159" s="351"/>
      <c r="EF159" s="351"/>
      <c r="EG159" s="358"/>
      <c r="EH159" s="359"/>
      <c r="EI159" s="360"/>
      <c r="EJ159" s="361"/>
      <c r="EK159" s="361"/>
      <c r="EL159" s="51"/>
      <c r="EM159" s="52"/>
      <c r="EN159" s="362"/>
      <c r="EO159" s="363"/>
      <c r="EP159" s="362"/>
      <c r="EQ159" s="364"/>
      <c r="ER159" s="351"/>
      <c r="ES159" s="351"/>
      <c r="ET159" s="351"/>
      <c r="EU159" s="358"/>
      <c r="EV159" s="359"/>
      <c r="EW159" s="360"/>
      <c r="EX159" s="361"/>
      <c r="EY159" s="361"/>
      <c r="EZ159" s="51"/>
      <c r="FA159" s="52"/>
      <c r="FB159" s="362"/>
      <c r="FC159" s="363"/>
      <c r="FD159" s="362"/>
      <c r="FE159" s="364"/>
      <c r="FF159" s="351"/>
      <c r="FG159" s="351"/>
      <c r="FH159" s="351"/>
      <c r="FI159" s="358"/>
      <c r="FJ159" s="359"/>
      <c r="FK159" s="360"/>
      <c r="FL159" s="361"/>
      <c r="FM159" s="361"/>
      <c r="FN159" s="51"/>
      <c r="FO159" s="52"/>
      <c r="FP159" s="362"/>
      <c r="FQ159" s="363"/>
      <c r="FR159" s="362"/>
      <c r="FS159" s="364"/>
      <c r="FT159" s="351"/>
      <c r="FU159" s="351"/>
      <c r="FV159" s="351"/>
      <c r="FW159" s="358"/>
      <c r="FX159" s="359"/>
      <c r="FY159" s="360"/>
      <c r="FZ159" s="361"/>
      <c r="GA159" s="361"/>
      <c r="GB159" s="51"/>
      <c r="GC159" s="52"/>
      <c r="GD159" s="362"/>
      <c r="GE159" s="363"/>
      <c r="GF159" s="362"/>
      <c r="GG159" s="364"/>
      <c r="GH159" s="351"/>
      <c r="GI159" s="351"/>
      <c r="GJ159" s="351"/>
      <c r="GK159" s="358"/>
      <c r="GL159" s="359"/>
      <c r="GM159" s="360"/>
      <c r="GN159" s="361"/>
      <c r="GO159" s="361"/>
      <c r="GP159" s="51"/>
      <c r="GQ159" s="52"/>
      <c r="GR159" s="362"/>
      <c r="GS159" s="363"/>
      <c r="GT159" s="362"/>
      <c r="GU159" s="364"/>
      <c r="GV159" s="351"/>
      <c r="GW159" s="351"/>
      <c r="GX159" s="351"/>
      <c r="GY159" s="358"/>
      <c r="GZ159" s="359"/>
      <c r="HA159" s="360"/>
      <c r="HB159" s="361"/>
      <c r="HC159" s="361"/>
      <c r="HD159" s="51"/>
      <c r="HE159" s="52"/>
      <c r="HF159" s="362"/>
      <c r="HG159" s="363"/>
      <c r="HH159" s="362"/>
      <c r="HI159" s="364"/>
      <c r="HJ159" s="351"/>
      <c r="HK159" s="351"/>
      <c r="HL159" s="351"/>
      <c r="HM159" s="358"/>
      <c r="HN159" s="359"/>
      <c r="HO159" s="360"/>
      <c r="HP159" s="361"/>
      <c r="HQ159" s="361"/>
      <c r="HR159" s="51"/>
      <c r="HS159" s="52"/>
      <c r="HT159" s="362"/>
      <c r="HU159" s="363"/>
      <c r="HV159" s="362"/>
      <c r="HW159" s="364"/>
      <c r="HX159" s="351"/>
      <c r="HY159" s="351"/>
      <c r="HZ159" s="351"/>
      <c r="IA159" s="358"/>
      <c r="IB159" s="359"/>
      <c r="IC159" s="360"/>
      <c r="ID159" s="361"/>
      <c r="IE159" s="361"/>
      <c r="IF159" s="51"/>
      <c r="IG159" s="52"/>
      <c r="IH159" s="362"/>
      <c r="II159" s="363"/>
      <c r="IJ159" s="362"/>
      <c r="IK159" s="364"/>
      <c r="IL159" s="351"/>
      <c r="IM159" s="351"/>
      <c r="IN159" s="351"/>
      <c r="IO159" s="358"/>
      <c r="IP159" s="359"/>
      <c r="IQ159" s="360"/>
      <c r="IR159" s="361"/>
    </row>
    <row r="160" spans="1:252" s="365" customFormat="1" ht="16.5" customHeight="1">
      <c r="A160" s="384"/>
      <c r="B160" s="385"/>
      <c r="C160" s="393" t="s">
        <v>75</v>
      </c>
      <c r="D160" s="387"/>
      <c r="E160" s="388"/>
      <c r="F160" s="377"/>
      <c r="G160" s="46"/>
      <c r="H160" s="351"/>
      <c r="I160" s="351"/>
      <c r="J160" s="351"/>
      <c r="K160" s="358"/>
      <c r="L160" s="359"/>
      <c r="M160" s="360"/>
      <c r="N160" s="361"/>
      <c r="O160" s="361"/>
      <c r="P160" s="51"/>
      <c r="Q160" s="52"/>
      <c r="R160" s="362"/>
      <c r="S160" s="363"/>
      <c r="T160" s="362"/>
      <c r="U160" s="364"/>
      <c r="V160" s="351"/>
      <c r="W160" s="351"/>
      <c r="X160" s="351"/>
      <c r="Y160" s="358"/>
      <c r="Z160" s="359"/>
      <c r="AA160" s="360"/>
      <c r="AB160" s="361"/>
      <c r="AC160" s="361"/>
      <c r="AD160" s="51"/>
      <c r="AE160" s="52"/>
      <c r="AF160" s="362"/>
      <c r="AG160" s="363"/>
      <c r="AH160" s="362"/>
      <c r="AI160" s="364"/>
      <c r="AJ160" s="351"/>
      <c r="AK160" s="351"/>
      <c r="AL160" s="351"/>
      <c r="AM160" s="358"/>
      <c r="AN160" s="359"/>
      <c r="AO160" s="360"/>
      <c r="AP160" s="361"/>
      <c r="AQ160" s="361"/>
      <c r="AR160" s="51"/>
      <c r="AS160" s="52"/>
      <c r="AT160" s="362"/>
      <c r="AU160" s="363"/>
      <c r="AV160" s="362"/>
      <c r="AW160" s="364"/>
      <c r="AX160" s="351"/>
      <c r="AY160" s="351"/>
      <c r="AZ160" s="351"/>
      <c r="BA160" s="358"/>
      <c r="BB160" s="359"/>
      <c r="BC160" s="360"/>
      <c r="BD160" s="361"/>
      <c r="BE160" s="361"/>
      <c r="BF160" s="51"/>
      <c r="BG160" s="52"/>
      <c r="BH160" s="362"/>
      <c r="BI160" s="363"/>
      <c r="BJ160" s="362"/>
      <c r="BK160" s="364"/>
      <c r="BL160" s="351"/>
      <c r="BM160" s="351"/>
      <c r="BN160" s="351"/>
      <c r="BO160" s="358"/>
      <c r="BP160" s="359"/>
      <c r="BQ160" s="360"/>
      <c r="BR160" s="361"/>
      <c r="BS160" s="361"/>
      <c r="BT160" s="51"/>
      <c r="BU160" s="52"/>
      <c r="BV160" s="362"/>
      <c r="BW160" s="363"/>
      <c r="BX160" s="362"/>
      <c r="BY160" s="364"/>
      <c r="BZ160" s="351"/>
      <c r="CA160" s="351"/>
      <c r="CB160" s="351"/>
      <c r="CC160" s="358"/>
      <c r="CD160" s="359"/>
      <c r="CE160" s="360"/>
      <c r="CF160" s="361"/>
      <c r="CG160" s="361"/>
      <c r="CH160" s="51"/>
      <c r="CI160" s="52"/>
      <c r="CJ160" s="362"/>
      <c r="CK160" s="363"/>
      <c r="CL160" s="362"/>
      <c r="CM160" s="364"/>
      <c r="CN160" s="351"/>
      <c r="CO160" s="351"/>
      <c r="CP160" s="351"/>
      <c r="CQ160" s="358"/>
      <c r="CR160" s="359"/>
      <c r="CS160" s="360"/>
      <c r="CT160" s="361"/>
      <c r="CU160" s="361"/>
      <c r="CV160" s="51"/>
      <c r="CW160" s="52"/>
      <c r="CX160" s="362"/>
      <c r="CY160" s="363"/>
      <c r="CZ160" s="362"/>
      <c r="DA160" s="364"/>
      <c r="DB160" s="351"/>
      <c r="DC160" s="351"/>
      <c r="DD160" s="351"/>
      <c r="DE160" s="358"/>
      <c r="DF160" s="359"/>
      <c r="DG160" s="360"/>
      <c r="DH160" s="361"/>
      <c r="DI160" s="361"/>
      <c r="DJ160" s="51"/>
      <c r="DK160" s="52"/>
      <c r="DL160" s="362"/>
      <c r="DM160" s="363"/>
      <c r="DN160" s="362"/>
      <c r="DO160" s="364"/>
      <c r="DP160" s="351"/>
      <c r="DQ160" s="351"/>
      <c r="DR160" s="351"/>
      <c r="DS160" s="358"/>
      <c r="DT160" s="359"/>
      <c r="DU160" s="360"/>
      <c r="DV160" s="361"/>
      <c r="DW160" s="361"/>
      <c r="DX160" s="51"/>
      <c r="DY160" s="52"/>
      <c r="DZ160" s="362"/>
      <c r="EA160" s="363"/>
      <c r="EB160" s="362"/>
      <c r="EC160" s="364"/>
      <c r="ED160" s="351"/>
      <c r="EE160" s="351"/>
      <c r="EF160" s="351"/>
      <c r="EG160" s="358"/>
      <c r="EH160" s="359"/>
      <c r="EI160" s="360"/>
      <c r="EJ160" s="361"/>
      <c r="EK160" s="361"/>
      <c r="EL160" s="51"/>
      <c r="EM160" s="52"/>
      <c r="EN160" s="362"/>
      <c r="EO160" s="363"/>
      <c r="EP160" s="362"/>
      <c r="EQ160" s="364"/>
      <c r="ER160" s="351"/>
      <c r="ES160" s="351"/>
      <c r="ET160" s="351"/>
      <c r="EU160" s="358"/>
      <c r="EV160" s="359"/>
      <c r="EW160" s="360"/>
      <c r="EX160" s="361"/>
      <c r="EY160" s="361"/>
      <c r="EZ160" s="51"/>
      <c r="FA160" s="52"/>
      <c r="FB160" s="362"/>
      <c r="FC160" s="363"/>
      <c r="FD160" s="362"/>
      <c r="FE160" s="364"/>
      <c r="FF160" s="351"/>
      <c r="FG160" s="351"/>
      <c r="FH160" s="351"/>
      <c r="FI160" s="358"/>
      <c r="FJ160" s="359"/>
      <c r="FK160" s="360"/>
      <c r="FL160" s="361"/>
      <c r="FM160" s="361"/>
      <c r="FN160" s="51"/>
      <c r="FO160" s="52"/>
      <c r="FP160" s="362"/>
      <c r="FQ160" s="363"/>
      <c r="FR160" s="362"/>
      <c r="FS160" s="364"/>
      <c r="FT160" s="351"/>
      <c r="FU160" s="351"/>
      <c r="FV160" s="351"/>
      <c r="FW160" s="358"/>
      <c r="FX160" s="359"/>
      <c r="FY160" s="360"/>
      <c r="FZ160" s="361"/>
      <c r="GA160" s="361"/>
      <c r="GB160" s="51"/>
      <c r="GC160" s="52"/>
      <c r="GD160" s="362"/>
      <c r="GE160" s="363"/>
      <c r="GF160" s="362"/>
      <c r="GG160" s="364"/>
      <c r="GH160" s="351"/>
      <c r="GI160" s="351"/>
      <c r="GJ160" s="351"/>
      <c r="GK160" s="358"/>
      <c r="GL160" s="359"/>
      <c r="GM160" s="360"/>
      <c r="GN160" s="361"/>
      <c r="GO160" s="361"/>
      <c r="GP160" s="51"/>
      <c r="GQ160" s="52"/>
      <c r="GR160" s="362"/>
      <c r="GS160" s="363"/>
      <c r="GT160" s="362"/>
      <c r="GU160" s="364"/>
      <c r="GV160" s="351"/>
      <c r="GW160" s="351"/>
      <c r="GX160" s="351"/>
      <c r="GY160" s="358"/>
      <c r="GZ160" s="359"/>
      <c r="HA160" s="360"/>
      <c r="HB160" s="361"/>
      <c r="HC160" s="361"/>
      <c r="HD160" s="51"/>
      <c r="HE160" s="52"/>
      <c r="HF160" s="362"/>
      <c r="HG160" s="363"/>
      <c r="HH160" s="362"/>
      <c r="HI160" s="364"/>
      <c r="HJ160" s="351"/>
      <c r="HK160" s="351"/>
      <c r="HL160" s="351"/>
      <c r="HM160" s="358"/>
      <c r="HN160" s="359"/>
      <c r="HO160" s="360"/>
      <c r="HP160" s="361"/>
      <c r="HQ160" s="361"/>
      <c r="HR160" s="51"/>
      <c r="HS160" s="52"/>
      <c r="HT160" s="362"/>
      <c r="HU160" s="363"/>
      <c r="HV160" s="362"/>
      <c r="HW160" s="364"/>
      <c r="HX160" s="351"/>
      <c r="HY160" s="351"/>
      <c r="HZ160" s="351"/>
      <c r="IA160" s="358"/>
      <c r="IB160" s="359"/>
      <c r="IC160" s="360"/>
      <c r="ID160" s="361"/>
      <c r="IE160" s="361"/>
      <c r="IF160" s="51"/>
      <c r="IG160" s="52"/>
      <c r="IH160" s="362"/>
      <c r="II160" s="363"/>
      <c r="IJ160" s="362"/>
      <c r="IK160" s="364"/>
      <c r="IL160" s="351"/>
      <c r="IM160" s="351"/>
      <c r="IN160" s="351"/>
      <c r="IO160" s="358"/>
      <c r="IP160" s="359"/>
      <c r="IQ160" s="360"/>
      <c r="IR160" s="361"/>
    </row>
    <row r="161" spans="1:252" s="365" customFormat="1" ht="13.9" customHeight="1">
      <c r="A161" s="384"/>
      <c r="B161" s="385"/>
      <c r="C161" s="393" t="s">
        <v>373</v>
      </c>
      <c r="D161" s="387"/>
      <c r="E161" s="388"/>
      <c r="F161" s="377"/>
      <c r="G161" s="46"/>
      <c r="H161" s="351"/>
      <c r="I161" s="351"/>
      <c r="J161" s="351"/>
      <c r="K161" s="358"/>
      <c r="L161" s="359"/>
      <c r="M161" s="360"/>
      <c r="N161" s="361"/>
      <c r="O161" s="361"/>
      <c r="P161" s="51"/>
      <c r="Q161" s="52"/>
      <c r="R161" s="362"/>
      <c r="S161" s="363"/>
      <c r="T161" s="362"/>
      <c r="U161" s="364"/>
      <c r="V161" s="351"/>
      <c r="W161" s="351"/>
      <c r="X161" s="351"/>
      <c r="Y161" s="358"/>
      <c r="Z161" s="359"/>
      <c r="AA161" s="360"/>
      <c r="AB161" s="361"/>
      <c r="AC161" s="361"/>
      <c r="AD161" s="51"/>
      <c r="AE161" s="52"/>
      <c r="AF161" s="362"/>
      <c r="AG161" s="363"/>
      <c r="AH161" s="362"/>
      <c r="AI161" s="364"/>
      <c r="AJ161" s="351"/>
      <c r="AK161" s="351"/>
      <c r="AL161" s="351"/>
      <c r="AM161" s="358"/>
      <c r="AN161" s="359"/>
      <c r="AO161" s="360"/>
      <c r="AP161" s="361"/>
      <c r="AQ161" s="361"/>
      <c r="AR161" s="51"/>
      <c r="AS161" s="52"/>
      <c r="AT161" s="362"/>
      <c r="AU161" s="363"/>
      <c r="AV161" s="362"/>
      <c r="AW161" s="364"/>
      <c r="AX161" s="351"/>
      <c r="AY161" s="351"/>
      <c r="AZ161" s="351"/>
      <c r="BA161" s="358"/>
      <c r="BB161" s="359"/>
      <c r="BC161" s="360"/>
      <c r="BD161" s="361"/>
      <c r="BE161" s="361"/>
      <c r="BF161" s="51"/>
      <c r="BG161" s="52"/>
      <c r="BH161" s="362"/>
      <c r="BI161" s="363"/>
      <c r="BJ161" s="362"/>
      <c r="BK161" s="364"/>
      <c r="BL161" s="351"/>
      <c r="BM161" s="351"/>
      <c r="BN161" s="351"/>
      <c r="BO161" s="358"/>
      <c r="BP161" s="359"/>
      <c r="BQ161" s="360"/>
      <c r="BR161" s="361"/>
      <c r="BS161" s="361"/>
      <c r="BT161" s="51"/>
      <c r="BU161" s="52"/>
      <c r="BV161" s="362"/>
      <c r="BW161" s="363"/>
      <c r="BX161" s="362"/>
      <c r="BY161" s="364"/>
      <c r="BZ161" s="351"/>
      <c r="CA161" s="351"/>
      <c r="CB161" s="351"/>
      <c r="CC161" s="358"/>
      <c r="CD161" s="359"/>
      <c r="CE161" s="360"/>
      <c r="CF161" s="361"/>
      <c r="CG161" s="361"/>
      <c r="CH161" s="51"/>
      <c r="CI161" s="52"/>
      <c r="CJ161" s="362"/>
      <c r="CK161" s="363"/>
      <c r="CL161" s="362"/>
      <c r="CM161" s="364"/>
      <c r="CN161" s="351"/>
      <c r="CO161" s="351"/>
      <c r="CP161" s="351"/>
      <c r="CQ161" s="358"/>
      <c r="CR161" s="359"/>
      <c r="CS161" s="360"/>
      <c r="CT161" s="361"/>
      <c r="CU161" s="361"/>
      <c r="CV161" s="51"/>
      <c r="CW161" s="52"/>
      <c r="CX161" s="362"/>
      <c r="CY161" s="363"/>
      <c r="CZ161" s="362"/>
      <c r="DA161" s="364"/>
      <c r="DB161" s="351"/>
      <c r="DC161" s="351"/>
      <c r="DD161" s="351"/>
      <c r="DE161" s="358"/>
      <c r="DF161" s="359"/>
      <c r="DG161" s="360"/>
      <c r="DH161" s="361"/>
      <c r="DI161" s="361"/>
      <c r="DJ161" s="51"/>
      <c r="DK161" s="52"/>
      <c r="DL161" s="362"/>
      <c r="DM161" s="363"/>
      <c r="DN161" s="362"/>
      <c r="DO161" s="364"/>
      <c r="DP161" s="351"/>
      <c r="DQ161" s="351"/>
      <c r="DR161" s="351"/>
      <c r="DS161" s="358"/>
      <c r="DT161" s="359"/>
      <c r="DU161" s="360"/>
      <c r="DV161" s="361"/>
      <c r="DW161" s="361"/>
      <c r="DX161" s="51"/>
      <c r="DY161" s="52"/>
      <c r="DZ161" s="362"/>
      <c r="EA161" s="363"/>
      <c r="EB161" s="362"/>
      <c r="EC161" s="364"/>
      <c r="ED161" s="351"/>
      <c r="EE161" s="351"/>
      <c r="EF161" s="351"/>
      <c r="EG161" s="358"/>
      <c r="EH161" s="359"/>
      <c r="EI161" s="360"/>
      <c r="EJ161" s="361"/>
      <c r="EK161" s="361"/>
      <c r="EL161" s="51"/>
      <c r="EM161" s="52"/>
      <c r="EN161" s="362"/>
      <c r="EO161" s="363"/>
      <c r="EP161" s="362"/>
      <c r="EQ161" s="364"/>
      <c r="ER161" s="351"/>
      <c r="ES161" s="351"/>
      <c r="ET161" s="351"/>
      <c r="EU161" s="358"/>
      <c r="EV161" s="359"/>
      <c r="EW161" s="360"/>
      <c r="EX161" s="361"/>
      <c r="EY161" s="361"/>
      <c r="EZ161" s="51"/>
      <c r="FA161" s="52"/>
      <c r="FB161" s="362"/>
      <c r="FC161" s="363"/>
      <c r="FD161" s="362"/>
      <c r="FE161" s="364"/>
      <c r="FF161" s="351"/>
      <c r="FG161" s="351"/>
      <c r="FH161" s="351"/>
      <c r="FI161" s="358"/>
      <c r="FJ161" s="359"/>
      <c r="FK161" s="360"/>
      <c r="FL161" s="361"/>
      <c r="FM161" s="361"/>
      <c r="FN161" s="51"/>
      <c r="FO161" s="52"/>
      <c r="FP161" s="362"/>
      <c r="FQ161" s="363"/>
      <c r="FR161" s="362"/>
      <c r="FS161" s="364"/>
      <c r="FT161" s="351"/>
      <c r="FU161" s="351"/>
      <c r="FV161" s="351"/>
      <c r="FW161" s="358"/>
      <c r="FX161" s="359"/>
      <c r="FY161" s="360"/>
      <c r="FZ161" s="361"/>
      <c r="GA161" s="361"/>
      <c r="GB161" s="51"/>
      <c r="GC161" s="52"/>
      <c r="GD161" s="362"/>
      <c r="GE161" s="363"/>
      <c r="GF161" s="362"/>
      <c r="GG161" s="364"/>
      <c r="GH161" s="351"/>
      <c r="GI161" s="351"/>
      <c r="GJ161" s="351"/>
      <c r="GK161" s="358"/>
      <c r="GL161" s="359"/>
      <c r="GM161" s="360"/>
      <c r="GN161" s="361"/>
      <c r="GO161" s="361"/>
      <c r="GP161" s="51"/>
      <c r="GQ161" s="52"/>
      <c r="GR161" s="362"/>
      <c r="GS161" s="363"/>
      <c r="GT161" s="362"/>
      <c r="GU161" s="364"/>
      <c r="GV161" s="351"/>
      <c r="GW161" s="351"/>
      <c r="GX161" s="351"/>
      <c r="GY161" s="358"/>
      <c r="GZ161" s="359"/>
      <c r="HA161" s="360"/>
      <c r="HB161" s="361"/>
      <c r="HC161" s="361"/>
      <c r="HD161" s="51"/>
      <c r="HE161" s="52"/>
      <c r="HF161" s="362"/>
      <c r="HG161" s="363"/>
      <c r="HH161" s="362"/>
      <c r="HI161" s="364"/>
      <c r="HJ161" s="351"/>
      <c r="HK161" s="351"/>
      <c r="HL161" s="351"/>
      <c r="HM161" s="358"/>
      <c r="HN161" s="359"/>
      <c r="HO161" s="360"/>
      <c r="HP161" s="361"/>
      <c r="HQ161" s="361"/>
      <c r="HR161" s="51"/>
      <c r="HS161" s="52"/>
      <c r="HT161" s="362"/>
      <c r="HU161" s="363"/>
      <c r="HV161" s="362"/>
      <c r="HW161" s="364"/>
      <c r="HX161" s="351"/>
      <c r="HY161" s="351"/>
      <c r="HZ161" s="351"/>
      <c r="IA161" s="358"/>
      <c r="IB161" s="359"/>
      <c r="IC161" s="360"/>
      <c r="ID161" s="361"/>
      <c r="IE161" s="361"/>
      <c r="IF161" s="51"/>
      <c r="IG161" s="52"/>
      <c r="IH161" s="362"/>
      <c r="II161" s="363"/>
      <c r="IJ161" s="362"/>
      <c r="IK161" s="364"/>
      <c r="IL161" s="351"/>
      <c r="IM161" s="351"/>
      <c r="IN161" s="351"/>
      <c r="IO161" s="358"/>
      <c r="IP161" s="359"/>
      <c r="IQ161" s="360"/>
      <c r="IR161" s="361"/>
    </row>
    <row r="162" spans="1:252" s="365" customFormat="1" ht="14.85" customHeight="1">
      <c r="A162" s="384"/>
      <c r="B162" s="385"/>
      <c r="C162" s="393" t="s">
        <v>374</v>
      </c>
      <c r="D162" s="391" t="s">
        <v>74</v>
      </c>
      <c r="E162" s="55">
        <v>10</v>
      </c>
      <c r="F162" s="558"/>
      <c r="G162" s="85">
        <f>E162*F162</f>
        <v>0</v>
      </c>
      <c r="H162" s="351"/>
      <c r="I162" s="351"/>
      <c r="J162" s="351"/>
      <c r="K162" s="358"/>
      <c r="L162" s="359"/>
      <c r="M162" s="360"/>
      <c r="N162" s="361"/>
      <c r="O162" s="361"/>
      <c r="P162" s="51"/>
      <c r="Q162" s="52"/>
      <c r="R162" s="362"/>
      <c r="S162" s="363"/>
      <c r="T162" s="362"/>
      <c r="U162" s="364"/>
      <c r="V162" s="351"/>
      <c r="W162" s="351"/>
      <c r="X162" s="351"/>
      <c r="Y162" s="358"/>
      <c r="Z162" s="359"/>
      <c r="AA162" s="360"/>
      <c r="AB162" s="361"/>
      <c r="AC162" s="361"/>
      <c r="AD162" s="51"/>
      <c r="AE162" s="52"/>
      <c r="AF162" s="362"/>
      <c r="AG162" s="363"/>
      <c r="AH162" s="362"/>
      <c r="AI162" s="364"/>
      <c r="AJ162" s="351"/>
      <c r="AK162" s="351"/>
      <c r="AL162" s="351"/>
      <c r="AM162" s="358"/>
      <c r="AN162" s="359"/>
      <c r="AO162" s="360"/>
      <c r="AP162" s="361"/>
      <c r="AQ162" s="361"/>
      <c r="AR162" s="51"/>
      <c r="AS162" s="52"/>
      <c r="AT162" s="362"/>
      <c r="AU162" s="363"/>
      <c r="AV162" s="362"/>
      <c r="AW162" s="364"/>
      <c r="AX162" s="351"/>
      <c r="AY162" s="351"/>
      <c r="AZ162" s="351"/>
      <c r="BA162" s="358"/>
      <c r="BB162" s="359"/>
      <c r="BC162" s="360"/>
      <c r="BD162" s="361"/>
      <c r="BE162" s="361"/>
      <c r="BF162" s="51"/>
      <c r="BG162" s="52"/>
      <c r="BH162" s="362"/>
      <c r="BI162" s="363"/>
      <c r="BJ162" s="362"/>
      <c r="BK162" s="364"/>
      <c r="BL162" s="351"/>
      <c r="BM162" s="351"/>
      <c r="BN162" s="351"/>
      <c r="BO162" s="358"/>
      <c r="BP162" s="359"/>
      <c r="BQ162" s="360"/>
      <c r="BR162" s="361"/>
      <c r="BS162" s="361"/>
      <c r="BT162" s="51"/>
      <c r="BU162" s="52"/>
      <c r="BV162" s="362"/>
      <c r="BW162" s="363"/>
      <c r="BX162" s="362"/>
      <c r="BY162" s="364"/>
      <c r="BZ162" s="351"/>
      <c r="CA162" s="351"/>
      <c r="CB162" s="351"/>
      <c r="CC162" s="358"/>
      <c r="CD162" s="359"/>
      <c r="CE162" s="360"/>
      <c r="CF162" s="361"/>
      <c r="CG162" s="361"/>
      <c r="CH162" s="51"/>
      <c r="CI162" s="52"/>
      <c r="CJ162" s="362"/>
      <c r="CK162" s="363"/>
      <c r="CL162" s="362"/>
      <c r="CM162" s="364"/>
      <c r="CN162" s="351"/>
      <c r="CO162" s="351"/>
      <c r="CP162" s="351"/>
      <c r="CQ162" s="358"/>
      <c r="CR162" s="359"/>
      <c r="CS162" s="360"/>
      <c r="CT162" s="361"/>
      <c r="CU162" s="361"/>
      <c r="CV162" s="51"/>
      <c r="CW162" s="52"/>
      <c r="CX162" s="362"/>
      <c r="CY162" s="363"/>
      <c r="CZ162" s="362"/>
      <c r="DA162" s="364"/>
      <c r="DB162" s="351"/>
      <c r="DC162" s="351"/>
      <c r="DD162" s="351"/>
      <c r="DE162" s="358"/>
      <c r="DF162" s="359"/>
      <c r="DG162" s="360"/>
      <c r="DH162" s="361"/>
      <c r="DI162" s="361"/>
      <c r="DJ162" s="51"/>
      <c r="DK162" s="52"/>
      <c r="DL162" s="362"/>
      <c r="DM162" s="363"/>
      <c r="DN162" s="362"/>
      <c r="DO162" s="364"/>
      <c r="DP162" s="351"/>
      <c r="DQ162" s="351"/>
      <c r="DR162" s="351"/>
      <c r="DS162" s="358"/>
      <c r="DT162" s="359"/>
      <c r="DU162" s="360"/>
      <c r="DV162" s="361"/>
      <c r="DW162" s="361"/>
      <c r="DX162" s="51"/>
      <c r="DY162" s="52"/>
      <c r="DZ162" s="362"/>
      <c r="EA162" s="363"/>
      <c r="EB162" s="362"/>
      <c r="EC162" s="364"/>
      <c r="ED162" s="351"/>
      <c r="EE162" s="351"/>
      <c r="EF162" s="351"/>
      <c r="EG162" s="358"/>
      <c r="EH162" s="359"/>
      <c r="EI162" s="360"/>
      <c r="EJ162" s="361"/>
      <c r="EK162" s="361"/>
      <c r="EL162" s="51"/>
      <c r="EM162" s="52"/>
      <c r="EN162" s="362"/>
      <c r="EO162" s="363"/>
      <c r="EP162" s="362"/>
      <c r="EQ162" s="364"/>
      <c r="ER162" s="351"/>
      <c r="ES162" s="351"/>
      <c r="ET162" s="351"/>
      <c r="EU162" s="358"/>
      <c r="EV162" s="359"/>
      <c r="EW162" s="360"/>
      <c r="EX162" s="361"/>
      <c r="EY162" s="361"/>
      <c r="EZ162" s="51"/>
      <c r="FA162" s="52"/>
      <c r="FB162" s="362"/>
      <c r="FC162" s="363"/>
      <c r="FD162" s="362"/>
      <c r="FE162" s="364"/>
      <c r="FF162" s="351"/>
      <c r="FG162" s="351"/>
      <c r="FH162" s="351"/>
      <c r="FI162" s="358"/>
      <c r="FJ162" s="359"/>
      <c r="FK162" s="360"/>
      <c r="FL162" s="361"/>
      <c r="FM162" s="361"/>
      <c r="FN162" s="51"/>
      <c r="FO162" s="52"/>
      <c r="FP162" s="362"/>
      <c r="FQ162" s="363"/>
      <c r="FR162" s="362"/>
      <c r="FS162" s="364"/>
      <c r="FT162" s="351"/>
      <c r="FU162" s="351"/>
      <c r="FV162" s="351"/>
      <c r="FW162" s="358"/>
      <c r="FX162" s="359"/>
      <c r="FY162" s="360"/>
      <c r="FZ162" s="361"/>
      <c r="GA162" s="361"/>
      <c r="GB162" s="51"/>
      <c r="GC162" s="52"/>
      <c r="GD162" s="362"/>
      <c r="GE162" s="363"/>
      <c r="GF162" s="362"/>
      <c r="GG162" s="364"/>
      <c r="GH162" s="351"/>
      <c r="GI162" s="351"/>
      <c r="GJ162" s="351"/>
      <c r="GK162" s="358"/>
      <c r="GL162" s="359"/>
      <c r="GM162" s="360"/>
      <c r="GN162" s="361"/>
      <c r="GO162" s="361"/>
      <c r="GP162" s="51"/>
      <c r="GQ162" s="52"/>
      <c r="GR162" s="362"/>
      <c r="GS162" s="363"/>
      <c r="GT162" s="362"/>
      <c r="GU162" s="364"/>
      <c r="GV162" s="351"/>
      <c r="GW162" s="351"/>
      <c r="GX162" s="351"/>
      <c r="GY162" s="358"/>
      <c r="GZ162" s="359"/>
      <c r="HA162" s="360"/>
      <c r="HB162" s="361"/>
      <c r="HC162" s="361"/>
      <c r="HD162" s="51"/>
      <c r="HE162" s="52"/>
      <c r="HF162" s="362"/>
      <c r="HG162" s="363"/>
      <c r="HH162" s="362"/>
      <c r="HI162" s="364"/>
      <c r="HJ162" s="351"/>
      <c r="HK162" s="351"/>
      <c r="HL162" s="351"/>
      <c r="HM162" s="358"/>
      <c r="HN162" s="359"/>
      <c r="HO162" s="360"/>
      <c r="HP162" s="361"/>
      <c r="HQ162" s="361"/>
      <c r="HR162" s="51"/>
      <c r="HS162" s="52"/>
      <c r="HT162" s="362"/>
      <c r="HU162" s="363"/>
      <c r="HV162" s="362"/>
      <c r="HW162" s="364"/>
      <c r="HX162" s="351"/>
      <c r="HY162" s="351"/>
      <c r="HZ162" s="351"/>
      <c r="IA162" s="358"/>
      <c r="IB162" s="359"/>
      <c r="IC162" s="360"/>
      <c r="ID162" s="361"/>
      <c r="IE162" s="361"/>
      <c r="IF162" s="51"/>
      <c r="IG162" s="52"/>
      <c r="IH162" s="362"/>
      <c r="II162" s="363"/>
      <c r="IJ162" s="362"/>
      <c r="IK162" s="364"/>
      <c r="IL162" s="351"/>
      <c r="IM162" s="351"/>
      <c r="IN162" s="351"/>
      <c r="IO162" s="358"/>
      <c r="IP162" s="359"/>
      <c r="IQ162" s="360"/>
      <c r="IR162" s="361"/>
    </row>
    <row r="163" spans="1:252" s="365" customFormat="1" ht="14.85" customHeight="1">
      <c r="A163" s="384"/>
      <c r="B163" s="385"/>
      <c r="C163" s="509" t="s">
        <v>394</v>
      </c>
      <c r="D163" s="391"/>
      <c r="E163" s="55"/>
      <c r="F163" s="85"/>
      <c r="G163" s="85"/>
      <c r="H163" s="351"/>
      <c r="I163" s="351"/>
      <c r="J163" s="351"/>
      <c r="K163" s="358"/>
      <c r="L163" s="359"/>
      <c r="M163" s="360"/>
      <c r="N163" s="361"/>
      <c r="O163" s="361"/>
      <c r="P163" s="51"/>
      <c r="Q163" s="52"/>
      <c r="R163" s="362"/>
      <c r="S163" s="363"/>
      <c r="T163" s="362"/>
      <c r="U163" s="364"/>
      <c r="V163" s="351"/>
      <c r="W163" s="351"/>
      <c r="X163" s="351"/>
      <c r="Y163" s="358"/>
      <c r="Z163" s="359"/>
      <c r="AA163" s="360"/>
      <c r="AB163" s="361"/>
      <c r="AC163" s="361"/>
      <c r="AD163" s="51"/>
      <c r="AE163" s="52"/>
      <c r="AF163" s="362"/>
      <c r="AG163" s="363"/>
      <c r="AH163" s="362"/>
      <c r="AI163" s="364"/>
      <c r="AJ163" s="351"/>
      <c r="AK163" s="351"/>
      <c r="AL163" s="351"/>
      <c r="AM163" s="358"/>
      <c r="AN163" s="359"/>
      <c r="AO163" s="360"/>
      <c r="AP163" s="361"/>
      <c r="AQ163" s="361"/>
      <c r="AR163" s="51"/>
      <c r="AS163" s="52"/>
      <c r="AT163" s="362"/>
      <c r="AU163" s="363"/>
      <c r="AV163" s="362"/>
      <c r="AW163" s="364"/>
      <c r="AX163" s="351"/>
      <c r="AY163" s="351"/>
      <c r="AZ163" s="351"/>
      <c r="BA163" s="358"/>
      <c r="BB163" s="359"/>
      <c r="BC163" s="360"/>
      <c r="BD163" s="361"/>
      <c r="BE163" s="361"/>
      <c r="BF163" s="51"/>
      <c r="BG163" s="52"/>
      <c r="BH163" s="362"/>
      <c r="BI163" s="363"/>
      <c r="BJ163" s="362"/>
      <c r="BK163" s="364"/>
      <c r="BL163" s="351"/>
      <c r="BM163" s="351"/>
      <c r="BN163" s="351"/>
      <c r="BO163" s="358"/>
      <c r="BP163" s="359"/>
      <c r="BQ163" s="360"/>
      <c r="BR163" s="361"/>
      <c r="BS163" s="361"/>
      <c r="BT163" s="51"/>
      <c r="BU163" s="52"/>
      <c r="BV163" s="362"/>
      <c r="BW163" s="363"/>
      <c r="BX163" s="362"/>
      <c r="BY163" s="364"/>
      <c r="BZ163" s="351"/>
      <c r="CA163" s="351"/>
      <c r="CB163" s="351"/>
      <c r="CC163" s="358"/>
      <c r="CD163" s="359"/>
      <c r="CE163" s="360"/>
      <c r="CF163" s="361"/>
      <c r="CG163" s="361"/>
      <c r="CH163" s="51"/>
      <c r="CI163" s="52"/>
      <c r="CJ163" s="362"/>
      <c r="CK163" s="363"/>
      <c r="CL163" s="362"/>
      <c r="CM163" s="364"/>
      <c r="CN163" s="351"/>
      <c r="CO163" s="351"/>
      <c r="CP163" s="351"/>
      <c r="CQ163" s="358"/>
      <c r="CR163" s="359"/>
      <c r="CS163" s="360"/>
      <c r="CT163" s="361"/>
      <c r="CU163" s="361"/>
      <c r="CV163" s="51"/>
      <c r="CW163" s="52"/>
      <c r="CX163" s="362"/>
      <c r="CY163" s="363"/>
      <c r="CZ163" s="362"/>
      <c r="DA163" s="364"/>
      <c r="DB163" s="351"/>
      <c r="DC163" s="351"/>
      <c r="DD163" s="351"/>
      <c r="DE163" s="358"/>
      <c r="DF163" s="359"/>
      <c r="DG163" s="360"/>
      <c r="DH163" s="361"/>
      <c r="DI163" s="361"/>
      <c r="DJ163" s="51"/>
      <c r="DK163" s="52"/>
      <c r="DL163" s="362"/>
      <c r="DM163" s="363"/>
      <c r="DN163" s="362"/>
      <c r="DO163" s="364"/>
      <c r="DP163" s="351"/>
      <c r="DQ163" s="351"/>
      <c r="DR163" s="351"/>
      <c r="DS163" s="358"/>
      <c r="DT163" s="359"/>
      <c r="DU163" s="360"/>
      <c r="DV163" s="361"/>
      <c r="DW163" s="361"/>
      <c r="DX163" s="51"/>
      <c r="DY163" s="52"/>
      <c r="DZ163" s="362"/>
      <c r="EA163" s="363"/>
      <c r="EB163" s="362"/>
      <c r="EC163" s="364"/>
      <c r="ED163" s="351"/>
      <c r="EE163" s="351"/>
      <c r="EF163" s="351"/>
      <c r="EG163" s="358"/>
      <c r="EH163" s="359"/>
      <c r="EI163" s="360"/>
      <c r="EJ163" s="361"/>
      <c r="EK163" s="361"/>
      <c r="EL163" s="51"/>
      <c r="EM163" s="52"/>
      <c r="EN163" s="362"/>
      <c r="EO163" s="363"/>
      <c r="EP163" s="362"/>
      <c r="EQ163" s="364"/>
      <c r="ER163" s="351"/>
      <c r="ES163" s="351"/>
      <c r="ET163" s="351"/>
      <c r="EU163" s="358"/>
      <c r="EV163" s="359"/>
      <c r="EW163" s="360"/>
      <c r="EX163" s="361"/>
      <c r="EY163" s="361"/>
      <c r="EZ163" s="51"/>
      <c r="FA163" s="52"/>
      <c r="FB163" s="362"/>
      <c r="FC163" s="363"/>
      <c r="FD163" s="362"/>
      <c r="FE163" s="364"/>
      <c r="FF163" s="351"/>
      <c r="FG163" s="351"/>
      <c r="FH163" s="351"/>
      <c r="FI163" s="358"/>
      <c r="FJ163" s="359"/>
      <c r="FK163" s="360"/>
      <c r="FL163" s="361"/>
      <c r="FM163" s="361"/>
      <c r="FN163" s="51"/>
      <c r="FO163" s="52"/>
      <c r="FP163" s="362"/>
      <c r="FQ163" s="363"/>
      <c r="FR163" s="362"/>
      <c r="FS163" s="364"/>
      <c r="FT163" s="351"/>
      <c r="FU163" s="351"/>
      <c r="FV163" s="351"/>
      <c r="FW163" s="358"/>
      <c r="FX163" s="359"/>
      <c r="FY163" s="360"/>
      <c r="FZ163" s="361"/>
      <c r="GA163" s="361"/>
      <c r="GB163" s="51"/>
      <c r="GC163" s="52"/>
      <c r="GD163" s="362"/>
      <c r="GE163" s="363"/>
      <c r="GF163" s="362"/>
      <c r="GG163" s="364"/>
      <c r="GH163" s="351"/>
      <c r="GI163" s="351"/>
      <c r="GJ163" s="351"/>
      <c r="GK163" s="358"/>
      <c r="GL163" s="359"/>
      <c r="GM163" s="360"/>
      <c r="GN163" s="361"/>
      <c r="GO163" s="361"/>
      <c r="GP163" s="51"/>
      <c r="GQ163" s="52"/>
      <c r="GR163" s="362"/>
      <c r="GS163" s="363"/>
      <c r="GT163" s="362"/>
      <c r="GU163" s="364"/>
      <c r="GV163" s="351"/>
      <c r="GW163" s="351"/>
      <c r="GX163" s="351"/>
      <c r="GY163" s="358"/>
      <c r="GZ163" s="359"/>
      <c r="HA163" s="360"/>
      <c r="HB163" s="361"/>
      <c r="HC163" s="361"/>
      <c r="HD163" s="51"/>
      <c r="HE163" s="52"/>
      <c r="HF163" s="362"/>
      <c r="HG163" s="363"/>
      <c r="HH163" s="362"/>
      <c r="HI163" s="364"/>
      <c r="HJ163" s="351"/>
      <c r="HK163" s="351"/>
      <c r="HL163" s="351"/>
      <c r="HM163" s="358"/>
      <c r="HN163" s="359"/>
      <c r="HO163" s="360"/>
      <c r="HP163" s="361"/>
      <c r="HQ163" s="361"/>
      <c r="HR163" s="51"/>
      <c r="HS163" s="52"/>
      <c r="HT163" s="362"/>
      <c r="HU163" s="363"/>
      <c r="HV163" s="362"/>
      <c r="HW163" s="364"/>
      <c r="HX163" s="351"/>
      <c r="HY163" s="351"/>
      <c r="HZ163" s="351"/>
      <c r="IA163" s="358"/>
      <c r="IB163" s="359"/>
      <c r="IC163" s="360"/>
      <c r="ID163" s="361"/>
      <c r="IE163" s="361"/>
      <c r="IF163" s="51"/>
      <c r="IG163" s="52"/>
      <c r="IH163" s="362"/>
      <c r="II163" s="363"/>
      <c r="IJ163" s="362"/>
      <c r="IK163" s="364"/>
      <c r="IL163" s="351"/>
      <c r="IM163" s="351"/>
      <c r="IN163" s="351"/>
      <c r="IO163" s="358"/>
      <c r="IP163" s="359"/>
      <c r="IQ163" s="360"/>
      <c r="IR163" s="361"/>
    </row>
    <row r="164" spans="1:252" s="365" customFormat="1" ht="14.85" customHeight="1">
      <c r="A164" s="384"/>
      <c r="B164" s="385"/>
      <c r="C164" s="393"/>
      <c r="D164" s="391"/>
      <c r="E164" s="55"/>
      <c r="F164" s="85"/>
      <c r="G164" s="85"/>
      <c r="H164" s="351"/>
      <c r="I164" s="351"/>
      <c r="J164" s="351"/>
      <c r="K164" s="358"/>
      <c r="L164" s="359"/>
      <c r="M164" s="360"/>
      <c r="N164" s="361"/>
      <c r="O164" s="361"/>
      <c r="P164" s="51"/>
      <c r="Q164" s="52"/>
      <c r="R164" s="362"/>
      <c r="S164" s="363"/>
      <c r="T164" s="362"/>
      <c r="U164" s="364"/>
      <c r="V164" s="351"/>
      <c r="W164" s="351"/>
      <c r="X164" s="351"/>
      <c r="Y164" s="358"/>
      <c r="Z164" s="359"/>
      <c r="AA164" s="360"/>
      <c r="AB164" s="361"/>
      <c r="AC164" s="361"/>
      <c r="AD164" s="51"/>
      <c r="AE164" s="52"/>
      <c r="AF164" s="362"/>
      <c r="AG164" s="363"/>
      <c r="AH164" s="362"/>
      <c r="AI164" s="364"/>
      <c r="AJ164" s="351"/>
      <c r="AK164" s="351"/>
      <c r="AL164" s="351"/>
      <c r="AM164" s="358"/>
      <c r="AN164" s="359"/>
      <c r="AO164" s="360"/>
      <c r="AP164" s="361"/>
      <c r="AQ164" s="361"/>
      <c r="AR164" s="51"/>
      <c r="AS164" s="52"/>
      <c r="AT164" s="362"/>
      <c r="AU164" s="363"/>
      <c r="AV164" s="362"/>
      <c r="AW164" s="364"/>
      <c r="AX164" s="351"/>
      <c r="AY164" s="351"/>
      <c r="AZ164" s="351"/>
      <c r="BA164" s="358"/>
      <c r="BB164" s="359"/>
      <c r="BC164" s="360"/>
      <c r="BD164" s="361"/>
      <c r="BE164" s="361"/>
      <c r="BF164" s="51"/>
      <c r="BG164" s="52"/>
      <c r="BH164" s="362"/>
      <c r="BI164" s="363"/>
      <c r="BJ164" s="362"/>
      <c r="BK164" s="364"/>
      <c r="BL164" s="351"/>
      <c r="BM164" s="351"/>
      <c r="BN164" s="351"/>
      <c r="BO164" s="358"/>
      <c r="BP164" s="359"/>
      <c r="BQ164" s="360"/>
      <c r="BR164" s="361"/>
      <c r="BS164" s="361"/>
      <c r="BT164" s="51"/>
      <c r="BU164" s="52"/>
      <c r="BV164" s="362"/>
      <c r="BW164" s="363"/>
      <c r="BX164" s="362"/>
      <c r="BY164" s="364"/>
      <c r="BZ164" s="351"/>
      <c r="CA164" s="351"/>
      <c r="CB164" s="351"/>
      <c r="CC164" s="358"/>
      <c r="CD164" s="359"/>
      <c r="CE164" s="360"/>
      <c r="CF164" s="361"/>
      <c r="CG164" s="361"/>
      <c r="CH164" s="51"/>
      <c r="CI164" s="52"/>
      <c r="CJ164" s="362"/>
      <c r="CK164" s="363"/>
      <c r="CL164" s="362"/>
      <c r="CM164" s="364"/>
      <c r="CN164" s="351"/>
      <c r="CO164" s="351"/>
      <c r="CP164" s="351"/>
      <c r="CQ164" s="358"/>
      <c r="CR164" s="359"/>
      <c r="CS164" s="360"/>
      <c r="CT164" s="361"/>
      <c r="CU164" s="361"/>
      <c r="CV164" s="51"/>
      <c r="CW164" s="52"/>
      <c r="CX164" s="362"/>
      <c r="CY164" s="363"/>
      <c r="CZ164" s="362"/>
      <c r="DA164" s="364"/>
      <c r="DB164" s="351"/>
      <c r="DC164" s="351"/>
      <c r="DD164" s="351"/>
      <c r="DE164" s="358"/>
      <c r="DF164" s="359"/>
      <c r="DG164" s="360"/>
      <c r="DH164" s="361"/>
      <c r="DI164" s="361"/>
      <c r="DJ164" s="51"/>
      <c r="DK164" s="52"/>
      <c r="DL164" s="362"/>
      <c r="DM164" s="363"/>
      <c r="DN164" s="362"/>
      <c r="DO164" s="364"/>
      <c r="DP164" s="351"/>
      <c r="DQ164" s="351"/>
      <c r="DR164" s="351"/>
      <c r="DS164" s="358"/>
      <c r="DT164" s="359"/>
      <c r="DU164" s="360"/>
      <c r="DV164" s="361"/>
      <c r="DW164" s="361"/>
      <c r="DX164" s="51"/>
      <c r="DY164" s="52"/>
      <c r="DZ164" s="362"/>
      <c r="EA164" s="363"/>
      <c r="EB164" s="362"/>
      <c r="EC164" s="364"/>
      <c r="ED164" s="351"/>
      <c r="EE164" s="351"/>
      <c r="EF164" s="351"/>
      <c r="EG164" s="358"/>
      <c r="EH164" s="359"/>
      <c r="EI164" s="360"/>
      <c r="EJ164" s="361"/>
      <c r="EK164" s="361"/>
      <c r="EL164" s="51"/>
      <c r="EM164" s="52"/>
      <c r="EN164" s="362"/>
      <c r="EO164" s="363"/>
      <c r="EP164" s="362"/>
      <c r="EQ164" s="364"/>
      <c r="ER164" s="351"/>
      <c r="ES164" s="351"/>
      <c r="ET164" s="351"/>
      <c r="EU164" s="358"/>
      <c r="EV164" s="359"/>
      <c r="EW164" s="360"/>
      <c r="EX164" s="361"/>
      <c r="EY164" s="361"/>
      <c r="EZ164" s="51"/>
      <c r="FA164" s="52"/>
      <c r="FB164" s="362"/>
      <c r="FC164" s="363"/>
      <c r="FD164" s="362"/>
      <c r="FE164" s="364"/>
      <c r="FF164" s="351"/>
      <c r="FG164" s="351"/>
      <c r="FH164" s="351"/>
      <c r="FI164" s="358"/>
      <c r="FJ164" s="359"/>
      <c r="FK164" s="360"/>
      <c r="FL164" s="361"/>
      <c r="FM164" s="361"/>
      <c r="FN164" s="51"/>
      <c r="FO164" s="52"/>
      <c r="FP164" s="362"/>
      <c r="FQ164" s="363"/>
      <c r="FR164" s="362"/>
      <c r="FS164" s="364"/>
      <c r="FT164" s="351"/>
      <c r="FU164" s="351"/>
      <c r="FV164" s="351"/>
      <c r="FW164" s="358"/>
      <c r="FX164" s="359"/>
      <c r="FY164" s="360"/>
      <c r="FZ164" s="361"/>
      <c r="GA164" s="361"/>
      <c r="GB164" s="51"/>
      <c r="GC164" s="52"/>
      <c r="GD164" s="362"/>
      <c r="GE164" s="363"/>
      <c r="GF164" s="362"/>
      <c r="GG164" s="364"/>
      <c r="GH164" s="351"/>
      <c r="GI164" s="351"/>
      <c r="GJ164" s="351"/>
      <c r="GK164" s="358"/>
      <c r="GL164" s="359"/>
      <c r="GM164" s="360"/>
      <c r="GN164" s="361"/>
      <c r="GO164" s="361"/>
      <c r="GP164" s="51"/>
      <c r="GQ164" s="52"/>
      <c r="GR164" s="362"/>
      <c r="GS164" s="363"/>
      <c r="GT164" s="362"/>
      <c r="GU164" s="364"/>
      <c r="GV164" s="351"/>
      <c r="GW164" s="351"/>
      <c r="GX164" s="351"/>
      <c r="GY164" s="358"/>
      <c r="GZ164" s="359"/>
      <c r="HA164" s="360"/>
      <c r="HB164" s="361"/>
      <c r="HC164" s="361"/>
      <c r="HD164" s="51"/>
      <c r="HE164" s="52"/>
      <c r="HF164" s="362"/>
      <c r="HG164" s="363"/>
      <c r="HH164" s="362"/>
      <c r="HI164" s="364"/>
      <c r="HJ164" s="351"/>
      <c r="HK164" s="351"/>
      <c r="HL164" s="351"/>
      <c r="HM164" s="358"/>
      <c r="HN164" s="359"/>
      <c r="HO164" s="360"/>
      <c r="HP164" s="361"/>
      <c r="HQ164" s="361"/>
      <c r="HR164" s="51"/>
      <c r="HS164" s="52"/>
      <c r="HT164" s="362"/>
      <c r="HU164" s="363"/>
      <c r="HV164" s="362"/>
      <c r="HW164" s="364"/>
      <c r="HX164" s="351"/>
      <c r="HY164" s="351"/>
      <c r="HZ164" s="351"/>
      <c r="IA164" s="358"/>
      <c r="IB164" s="359"/>
      <c r="IC164" s="360"/>
      <c r="ID164" s="361"/>
      <c r="IE164" s="361"/>
      <c r="IF164" s="51"/>
      <c r="IG164" s="52"/>
      <c r="IH164" s="362"/>
      <c r="II164" s="363"/>
      <c r="IJ164" s="362"/>
      <c r="IK164" s="364"/>
      <c r="IL164" s="351"/>
      <c r="IM164" s="351"/>
      <c r="IN164" s="351"/>
      <c r="IO164" s="358"/>
      <c r="IP164" s="359"/>
      <c r="IQ164" s="360"/>
      <c r="IR164" s="361"/>
    </row>
    <row r="165" spans="1:252" s="351" customFormat="1" ht="14.85" customHeight="1">
      <c r="A165" s="5"/>
      <c r="B165" s="70"/>
      <c r="C165" s="394" t="s">
        <v>57</v>
      </c>
      <c r="D165" s="395"/>
      <c r="E165" s="396"/>
      <c r="F165" s="396"/>
      <c r="G165" s="396"/>
    </row>
    <row r="166" spans="1:252" s="351" customFormat="1" ht="14.85" customHeight="1">
      <c r="A166" s="5"/>
      <c r="B166" s="70"/>
      <c r="C166" s="397" t="s">
        <v>58</v>
      </c>
      <c r="D166" s="398"/>
      <c r="E166" s="399"/>
      <c r="F166" s="399"/>
      <c r="G166" s="399"/>
    </row>
    <row r="167" spans="1:252" s="351" customFormat="1" ht="14.85" customHeight="1">
      <c r="A167" s="5"/>
      <c r="B167" s="70"/>
      <c r="C167" s="397" t="s">
        <v>59</v>
      </c>
      <c r="D167" s="398"/>
      <c r="E167" s="399"/>
      <c r="F167" s="399"/>
      <c r="G167" s="399"/>
    </row>
    <row r="168" spans="1:252" s="351" customFormat="1" ht="14.85" customHeight="1">
      <c r="A168" s="5"/>
      <c r="B168" s="70"/>
      <c r="C168" s="397" t="s">
        <v>60</v>
      </c>
      <c r="D168" s="398"/>
      <c r="E168" s="399"/>
      <c r="F168" s="399"/>
      <c r="G168" s="399"/>
    </row>
    <row r="169" spans="1:252" s="351" customFormat="1">
      <c r="A169" s="384"/>
      <c r="B169" s="389"/>
      <c r="C169" s="390"/>
      <c r="D169" s="391"/>
      <c r="E169" s="55"/>
      <c r="F169" s="85"/>
      <c r="G169" s="85"/>
    </row>
    <row r="170" spans="1:252" s="365" customFormat="1">
      <c r="A170" s="23" t="s">
        <v>147</v>
      </c>
      <c r="B170" s="474" t="s">
        <v>306</v>
      </c>
      <c r="C170" s="563" t="s">
        <v>307</v>
      </c>
      <c r="D170" s="35"/>
      <c r="E170" s="35"/>
      <c r="F170" s="35"/>
      <c r="G170" s="35"/>
      <c r="H170" s="351"/>
      <c r="I170" s="351"/>
      <c r="J170" s="351"/>
      <c r="K170" s="358"/>
      <c r="L170" s="359"/>
      <c r="M170" s="360"/>
      <c r="N170" s="361"/>
      <c r="O170" s="361"/>
      <c r="P170" s="51"/>
      <c r="Q170" s="52"/>
      <c r="R170" s="362"/>
      <c r="S170" s="363"/>
      <c r="T170" s="362"/>
      <c r="U170" s="364"/>
      <c r="V170" s="351"/>
      <c r="W170" s="351"/>
      <c r="X170" s="351"/>
      <c r="Y170" s="358"/>
      <c r="Z170" s="359"/>
      <c r="AA170" s="360"/>
      <c r="AB170" s="361"/>
      <c r="AC170" s="361"/>
      <c r="AD170" s="51"/>
      <c r="AE170" s="52"/>
      <c r="AF170" s="362"/>
      <c r="AG170" s="363"/>
      <c r="AH170" s="362"/>
      <c r="AI170" s="364"/>
      <c r="AJ170" s="351"/>
      <c r="AK170" s="351"/>
      <c r="AL170" s="351"/>
      <c r="AM170" s="358"/>
      <c r="AN170" s="359"/>
      <c r="AO170" s="360"/>
      <c r="AP170" s="361"/>
      <c r="AQ170" s="361"/>
      <c r="AR170" s="51"/>
      <c r="AS170" s="52"/>
      <c r="AT170" s="362"/>
      <c r="AU170" s="363"/>
      <c r="AV170" s="362"/>
      <c r="AW170" s="364"/>
      <c r="AX170" s="351"/>
      <c r="AY170" s="351"/>
      <c r="AZ170" s="351"/>
      <c r="BA170" s="358"/>
      <c r="BB170" s="359"/>
      <c r="BC170" s="360"/>
      <c r="BD170" s="361"/>
      <c r="BE170" s="361"/>
      <c r="BF170" s="51"/>
      <c r="BG170" s="52"/>
      <c r="BH170" s="362"/>
      <c r="BI170" s="363"/>
      <c r="BJ170" s="362"/>
      <c r="BK170" s="364"/>
      <c r="BL170" s="351"/>
      <c r="BM170" s="351"/>
      <c r="BN170" s="351"/>
      <c r="BO170" s="358"/>
      <c r="BP170" s="359"/>
      <c r="BQ170" s="360"/>
      <c r="BR170" s="361"/>
      <c r="BS170" s="361"/>
      <c r="BT170" s="51"/>
      <c r="BU170" s="52"/>
      <c r="BV170" s="362"/>
      <c r="BW170" s="363"/>
      <c r="BX170" s="362"/>
      <c r="BY170" s="364"/>
      <c r="BZ170" s="351"/>
      <c r="CA170" s="351"/>
      <c r="CB170" s="351"/>
      <c r="CC170" s="358"/>
      <c r="CD170" s="359"/>
      <c r="CE170" s="360"/>
      <c r="CF170" s="361"/>
      <c r="CG170" s="361"/>
      <c r="CH170" s="51"/>
      <c r="CI170" s="52"/>
      <c r="CJ170" s="362"/>
      <c r="CK170" s="363"/>
      <c r="CL170" s="362"/>
      <c r="CM170" s="364"/>
      <c r="CN170" s="351"/>
      <c r="CO170" s="351"/>
      <c r="CP170" s="351"/>
      <c r="CQ170" s="358"/>
      <c r="CR170" s="359"/>
      <c r="CS170" s="360"/>
      <c r="CT170" s="361"/>
      <c r="CU170" s="361"/>
      <c r="CV170" s="51"/>
      <c r="CW170" s="52"/>
      <c r="CX170" s="362"/>
      <c r="CY170" s="363"/>
      <c r="CZ170" s="362"/>
      <c r="DA170" s="364"/>
      <c r="DB170" s="351"/>
      <c r="DC170" s="351"/>
      <c r="DD170" s="351"/>
      <c r="DE170" s="358"/>
      <c r="DF170" s="359"/>
      <c r="DG170" s="360"/>
      <c r="DH170" s="361"/>
      <c r="DI170" s="361"/>
      <c r="DJ170" s="51"/>
      <c r="DK170" s="52"/>
      <c r="DL170" s="362"/>
      <c r="DM170" s="363"/>
      <c r="DN170" s="362"/>
      <c r="DO170" s="364"/>
      <c r="DP170" s="351"/>
      <c r="DQ170" s="351"/>
      <c r="DR170" s="351"/>
      <c r="DS170" s="358"/>
      <c r="DT170" s="359"/>
      <c r="DU170" s="360"/>
      <c r="DV170" s="361"/>
      <c r="DW170" s="361"/>
      <c r="DX170" s="51"/>
      <c r="DY170" s="52"/>
      <c r="DZ170" s="362"/>
      <c r="EA170" s="363"/>
      <c r="EB170" s="362"/>
      <c r="EC170" s="364"/>
      <c r="ED170" s="351"/>
      <c r="EE170" s="351"/>
      <c r="EF170" s="351"/>
      <c r="EG170" s="358"/>
      <c r="EH170" s="359"/>
      <c r="EI170" s="360"/>
      <c r="EJ170" s="361"/>
      <c r="EK170" s="361"/>
      <c r="EL170" s="51"/>
      <c r="EM170" s="52"/>
      <c r="EN170" s="362"/>
      <c r="EO170" s="363"/>
      <c r="EP170" s="362"/>
      <c r="EQ170" s="364"/>
      <c r="ER170" s="351"/>
      <c r="ES170" s="351"/>
      <c r="ET170" s="351"/>
      <c r="EU170" s="358"/>
      <c r="EV170" s="359"/>
      <c r="EW170" s="360"/>
      <c r="EX170" s="361"/>
      <c r="EY170" s="361"/>
      <c r="EZ170" s="51"/>
      <c r="FA170" s="52"/>
      <c r="FB170" s="362"/>
      <c r="FC170" s="363"/>
      <c r="FD170" s="362"/>
      <c r="FE170" s="364"/>
      <c r="FF170" s="351"/>
      <c r="FG170" s="351"/>
      <c r="FH170" s="351"/>
      <c r="FI170" s="358"/>
      <c r="FJ170" s="359"/>
      <c r="FK170" s="360"/>
      <c r="FL170" s="361"/>
      <c r="FM170" s="361"/>
      <c r="FN170" s="51"/>
      <c r="FO170" s="52"/>
      <c r="FP170" s="362"/>
      <c r="FQ170" s="363"/>
      <c r="FR170" s="362"/>
      <c r="FS170" s="364"/>
      <c r="FT170" s="351"/>
      <c r="FU170" s="351"/>
      <c r="FV170" s="351"/>
      <c r="FW170" s="358"/>
      <c r="FX170" s="359"/>
      <c r="FY170" s="360"/>
      <c r="FZ170" s="361"/>
      <c r="GA170" s="361"/>
      <c r="GB170" s="51"/>
      <c r="GC170" s="52"/>
      <c r="GD170" s="362"/>
      <c r="GE170" s="363"/>
      <c r="GF170" s="362"/>
      <c r="GG170" s="364"/>
      <c r="GH170" s="351"/>
      <c r="GI170" s="351"/>
      <c r="GJ170" s="351"/>
      <c r="GK170" s="358"/>
      <c r="GL170" s="359"/>
      <c r="GM170" s="360"/>
      <c r="GN170" s="361"/>
      <c r="GO170" s="361"/>
      <c r="GP170" s="51"/>
      <c r="GQ170" s="52"/>
      <c r="GR170" s="362"/>
      <c r="GS170" s="363"/>
      <c r="GT170" s="362"/>
      <c r="GU170" s="364"/>
      <c r="GV170" s="351"/>
      <c r="GW170" s="351"/>
      <c r="GX170" s="351"/>
      <c r="GY170" s="358"/>
      <c r="GZ170" s="359"/>
      <c r="HA170" s="360"/>
      <c r="HB170" s="361"/>
      <c r="HC170" s="361"/>
      <c r="HD170" s="51"/>
      <c r="HE170" s="52"/>
      <c r="HF170" s="362"/>
      <c r="HG170" s="363"/>
      <c r="HH170" s="362"/>
      <c r="HI170" s="364"/>
      <c r="HJ170" s="351"/>
      <c r="HK170" s="351"/>
      <c r="HL170" s="351"/>
      <c r="HM170" s="358"/>
      <c r="HN170" s="359"/>
      <c r="HO170" s="360"/>
      <c r="HP170" s="361"/>
      <c r="HQ170" s="361"/>
      <c r="HR170" s="51"/>
      <c r="HS170" s="52"/>
      <c r="HT170" s="362"/>
      <c r="HU170" s="363"/>
      <c r="HV170" s="362"/>
      <c r="HW170" s="364"/>
      <c r="HX170" s="351"/>
      <c r="HY170" s="351"/>
      <c r="HZ170" s="351"/>
      <c r="IA170" s="358"/>
      <c r="IB170" s="359"/>
      <c r="IC170" s="360"/>
      <c r="ID170" s="361"/>
      <c r="IE170" s="361"/>
      <c r="IF170" s="51"/>
      <c r="IG170" s="52"/>
      <c r="IH170" s="362"/>
      <c r="II170" s="363"/>
      <c r="IJ170" s="362"/>
      <c r="IK170" s="364"/>
      <c r="IL170" s="351"/>
      <c r="IM170" s="351"/>
      <c r="IN170" s="351"/>
      <c r="IO170" s="358"/>
      <c r="IP170" s="359"/>
      <c r="IQ170" s="360"/>
      <c r="IR170" s="361"/>
    </row>
    <row r="171" spans="1:252" s="365" customFormat="1">
      <c r="A171" s="23"/>
      <c r="B171" s="474"/>
      <c r="C171" s="563" t="s">
        <v>308</v>
      </c>
      <c r="D171" s="25"/>
      <c r="E171" s="55"/>
      <c r="F171" s="85"/>
      <c r="G171" s="85"/>
      <c r="H171" s="351"/>
      <c r="I171" s="351"/>
      <c r="J171" s="351"/>
      <c r="K171" s="358"/>
      <c r="L171" s="359"/>
      <c r="M171" s="360"/>
      <c r="N171" s="361"/>
      <c r="O171" s="361"/>
      <c r="P171" s="51"/>
      <c r="Q171" s="52"/>
      <c r="R171" s="362"/>
      <c r="S171" s="363"/>
      <c r="T171" s="362"/>
      <c r="U171" s="364"/>
      <c r="V171" s="351"/>
      <c r="W171" s="351"/>
      <c r="X171" s="351"/>
      <c r="Y171" s="358"/>
      <c r="Z171" s="359"/>
      <c r="AA171" s="360"/>
      <c r="AB171" s="361"/>
      <c r="AC171" s="361"/>
      <c r="AD171" s="51"/>
      <c r="AE171" s="52"/>
      <c r="AF171" s="362"/>
      <c r="AG171" s="363"/>
      <c r="AH171" s="362"/>
      <c r="AI171" s="364"/>
      <c r="AJ171" s="351"/>
      <c r="AK171" s="351"/>
      <c r="AL171" s="351"/>
      <c r="AM171" s="358"/>
      <c r="AN171" s="359"/>
      <c r="AO171" s="360"/>
      <c r="AP171" s="361"/>
      <c r="AQ171" s="361"/>
      <c r="AR171" s="51"/>
      <c r="AS171" s="52"/>
      <c r="AT171" s="362"/>
      <c r="AU171" s="363"/>
      <c r="AV171" s="362"/>
      <c r="AW171" s="364"/>
      <c r="AX171" s="351"/>
      <c r="AY171" s="351"/>
      <c r="AZ171" s="351"/>
      <c r="BA171" s="358"/>
      <c r="BB171" s="359"/>
      <c r="BC171" s="360"/>
      <c r="BD171" s="361"/>
      <c r="BE171" s="361"/>
      <c r="BF171" s="51"/>
      <c r="BG171" s="52"/>
      <c r="BH171" s="362"/>
      <c r="BI171" s="363"/>
      <c r="BJ171" s="362"/>
      <c r="BK171" s="364"/>
      <c r="BL171" s="351"/>
      <c r="BM171" s="351"/>
      <c r="BN171" s="351"/>
      <c r="BO171" s="358"/>
      <c r="BP171" s="359"/>
      <c r="BQ171" s="360"/>
      <c r="BR171" s="361"/>
      <c r="BS171" s="361"/>
      <c r="BT171" s="51"/>
      <c r="BU171" s="52"/>
      <c r="BV171" s="362"/>
      <c r="BW171" s="363"/>
      <c r="BX171" s="362"/>
      <c r="BY171" s="364"/>
      <c r="BZ171" s="351"/>
      <c r="CA171" s="351"/>
      <c r="CB171" s="351"/>
      <c r="CC171" s="358"/>
      <c r="CD171" s="359"/>
      <c r="CE171" s="360"/>
      <c r="CF171" s="361"/>
      <c r="CG171" s="361"/>
      <c r="CH171" s="51"/>
      <c r="CI171" s="52"/>
      <c r="CJ171" s="362"/>
      <c r="CK171" s="363"/>
      <c r="CL171" s="362"/>
      <c r="CM171" s="364"/>
      <c r="CN171" s="351"/>
      <c r="CO171" s="351"/>
      <c r="CP171" s="351"/>
      <c r="CQ171" s="358"/>
      <c r="CR171" s="359"/>
      <c r="CS171" s="360"/>
      <c r="CT171" s="361"/>
      <c r="CU171" s="361"/>
      <c r="CV171" s="51"/>
      <c r="CW171" s="52"/>
      <c r="CX171" s="362"/>
      <c r="CY171" s="363"/>
      <c r="CZ171" s="362"/>
      <c r="DA171" s="364"/>
      <c r="DB171" s="351"/>
      <c r="DC171" s="351"/>
      <c r="DD171" s="351"/>
      <c r="DE171" s="358"/>
      <c r="DF171" s="359"/>
      <c r="DG171" s="360"/>
      <c r="DH171" s="361"/>
      <c r="DI171" s="361"/>
      <c r="DJ171" s="51"/>
      <c r="DK171" s="52"/>
      <c r="DL171" s="362"/>
      <c r="DM171" s="363"/>
      <c r="DN171" s="362"/>
      <c r="DO171" s="364"/>
      <c r="DP171" s="351"/>
      <c r="DQ171" s="351"/>
      <c r="DR171" s="351"/>
      <c r="DS171" s="358"/>
      <c r="DT171" s="359"/>
      <c r="DU171" s="360"/>
      <c r="DV171" s="361"/>
      <c r="DW171" s="361"/>
      <c r="DX171" s="51"/>
      <c r="DY171" s="52"/>
      <c r="DZ171" s="362"/>
      <c r="EA171" s="363"/>
      <c r="EB171" s="362"/>
      <c r="EC171" s="364"/>
      <c r="ED171" s="351"/>
      <c r="EE171" s="351"/>
      <c r="EF171" s="351"/>
      <c r="EG171" s="358"/>
      <c r="EH171" s="359"/>
      <c r="EI171" s="360"/>
      <c r="EJ171" s="361"/>
      <c r="EK171" s="361"/>
      <c r="EL171" s="51"/>
      <c r="EM171" s="52"/>
      <c r="EN171" s="362"/>
      <c r="EO171" s="363"/>
      <c r="EP171" s="362"/>
      <c r="EQ171" s="364"/>
      <c r="ER171" s="351"/>
      <c r="ES171" s="351"/>
      <c r="ET171" s="351"/>
      <c r="EU171" s="358"/>
      <c r="EV171" s="359"/>
      <c r="EW171" s="360"/>
      <c r="EX171" s="361"/>
      <c r="EY171" s="361"/>
      <c r="EZ171" s="51"/>
      <c r="FA171" s="52"/>
      <c r="FB171" s="362"/>
      <c r="FC171" s="363"/>
      <c r="FD171" s="362"/>
      <c r="FE171" s="364"/>
      <c r="FF171" s="351"/>
      <c r="FG171" s="351"/>
      <c r="FH171" s="351"/>
      <c r="FI171" s="358"/>
      <c r="FJ171" s="359"/>
      <c r="FK171" s="360"/>
      <c r="FL171" s="361"/>
      <c r="FM171" s="361"/>
      <c r="FN171" s="51"/>
      <c r="FO171" s="52"/>
      <c r="FP171" s="362"/>
      <c r="FQ171" s="363"/>
      <c r="FR171" s="362"/>
      <c r="FS171" s="364"/>
      <c r="FT171" s="351"/>
      <c r="FU171" s="351"/>
      <c r="FV171" s="351"/>
      <c r="FW171" s="358"/>
      <c r="FX171" s="359"/>
      <c r="FY171" s="360"/>
      <c r="FZ171" s="361"/>
      <c r="GA171" s="361"/>
      <c r="GB171" s="51"/>
      <c r="GC171" s="52"/>
      <c r="GD171" s="362"/>
      <c r="GE171" s="363"/>
      <c r="GF171" s="362"/>
      <c r="GG171" s="364"/>
      <c r="GH171" s="351"/>
      <c r="GI171" s="351"/>
      <c r="GJ171" s="351"/>
      <c r="GK171" s="358"/>
      <c r="GL171" s="359"/>
      <c r="GM171" s="360"/>
      <c r="GN171" s="361"/>
      <c r="GO171" s="361"/>
      <c r="GP171" s="51"/>
      <c r="GQ171" s="52"/>
      <c r="GR171" s="362"/>
      <c r="GS171" s="363"/>
      <c r="GT171" s="362"/>
      <c r="GU171" s="364"/>
      <c r="GV171" s="351"/>
      <c r="GW171" s="351"/>
      <c r="GX171" s="351"/>
      <c r="GY171" s="358"/>
      <c r="GZ171" s="359"/>
      <c r="HA171" s="360"/>
      <c r="HB171" s="361"/>
      <c r="HC171" s="361"/>
      <c r="HD171" s="51"/>
      <c r="HE171" s="52"/>
      <c r="HF171" s="362"/>
      <c r="HG171" s="363"/>
      <c r="HH171" s="362"/>
      <c r="HI171" s="364"/>
      <c r="HJ171" s="351"/>
      <c r="HK171" s="351"/>
      <c r="HL171" s="351"/>
      <c r="HM171" s="358"/>
      <c r="HN171" s="359"/>
      <c r="HO171" s="360"/>
      <c r="HP171" s="361"/>
      <c r="HQ171" s="361"/>
      <c r="HR171" s="51"/>
      <c r="HS171" s="52"/>
      <c r="HT171" s="362"/>
      <c r="HU171" s="363"/>
      <c r="HV171" s="362"/>
      <c r="HW171" s="364"/>
      <c r="HX171" s="351"/>
      <c r="HY171" s="351"/>
      <c r="HZ171" s="351"/>
      <c r="IA171" s="358"/>
      <c r="IB171" s="359"/>
      <c r="IC171" s="360"/>
      <c r="ID171" s="361"/>
      <c r="IE171" s="361"/>
      <c r="IF171" s="51"/>
      <c r="IG171" s="52"/>
      <c r="IH171" s="362"/>
      <c r="II171" s="363"/>
      <c r="IJ171" s="362"/>
      <c r="IK171" s="364"/>
      <c r="IL171" s="351"/>
      <c r="IM171" s="351"/>
      <c r="IN171" s="351"/>
      <c r="IO171" s="358"/>
      <c r="IP171" s="359"/>
      <c r="IQ171" s="360"/>
      <c r="IR171" s="361"/>
    </row>
    <row r="172" spans="1:252" s="365" customFormat="1" ht="30" customHeight="1">
      <c r="A172" s="23"/>
      <c r="B172" s="498"/>
      <c r="C172" s="29" t="s">
        <v>309</v>
      </c>
      <c r="D172" s="25"/>
      <c r="E172" s="564"/>
      <c r="F172" s="377"/>
      <c r="G172" s="46"/>
      <c r="H172" s="351"/>
      <c r="I172" s="351"/>
      <c r="J172" s="351"/>
      <c r="K172" s="358"/>
      <c r="L172" s="359"/>
      <c r="M172" s="360"/>
      <c r="N172" s="361"/>
      <c r="O172" s="361"/>
      <c r="P172" s="51"/>
      <c r="Q172" s="52"/>
      <c r="R172" s="362"/>
      <c r="S172" s="363"/>
      <c r="T172" s="362"/>
      <c r="U172" s="364"/>
      <c r="V172" s="351"/>
      <c r="W172" s="351"/>
      <c r="X172" s="351"/>
      <c r="Y172" s="358"/>
      <c r="Z172" s="359"/>
      <c r="AA172" s="360"/>
      <c r="AB172" s="361"/>
      <c r="AC172" s="361"/>
      <c r="AD172" s="51"/>
      <c r="AE172" s="52"/>
      <c r="AF172" s="362"/>
      <c r="AG172" s="363"/>
      <c r="AH172" s="362"/>
      <c r="AI172" s="364"/>
      <c r="AJ172" s="351"/>
      <c r="AK172" s="351"/>
      <c r="AL172" s="351"/>
      <c r="AM172" s="358"/>
      <c r="AN172" s="359"/>
      <c r="AO172" s="360"/>
      <c r="AP172" s="361"/>
      <c r="AQ172" s="361"/>
      <c r="AR172" s="51"/>
      <c r="AS172" s="52"/>
      <c r="AT172" s="362"/>
      <c r="AU172" s="363"/>
      <c r="AV172" s="362"/>
      <c r="AW172" s="364"/>
      <c r="AX172" s="351"/>
      <c r="AY172" s="351"/>
      <c r="AZ172" s="351"/>
      <c r="BA172" s="358"/>
      <c r="BB172" s="359"/>
      <c r="BC172" s="360"/>
      <c r="BD172" s="361"/>
      <c r="BE172" s="361"/>
      <c r="BF172" s="51"/>
      <c r="BG172" s="52"/>
      <c r="BH172" s="362"/>
      <c r="BI172" s="363"/>
      <c r="BJ172" s="362"/>
      <c r="BK172" s="364"/>
      <c r="BL172" s="351"/>
      <c r="BM172" s="351"/>
      <c r="BN172" s="351"/>
      <c r="BO172" s="358"/>
      <c r="BP172" s="359"/>
      <c r="BQ172" s="360"/>
      <c r="BR172" s="361"/>
      <c r="BS172" s="361"/>
      <c r="BT172" s="51"/>
      <c r="BU172" s="52"/>
      <c r="BV172" s="362"/>
      <c r="BW172" s="363"/>
      <c r="BX172" s="362"/>
      <c r="BY172" s="364"/>
      <c r="BZ172" s="351"/>
      <c r="CA172" s="351"/>
      <c r="CB172" s="351"/>
      <c r="CC172" s="358"/>
      <c r="CD172" s="359"/>
      <c r="CE172" s="360"/>
      <c r="CF172" s="361"/>
      <c r="CG172" s="361"/>
      <c r="CH172" s="51"/>
      <c r="CI172" s="52"/>
      <c r="CJ172" s="362"/>
      <c r="CK172" s="363"/>
      <c r="CL172" s="362"/>
      <c r="CM172" s="364"/>
      <c r="CN172" s="351"/>
      <c r="CO172" s="351"/>
      <c r="CP172" s="351"/>
      <c r="CQ172" s="358"/>
      <c r="CR172" s="359"/>
      <c r="CS172" s="360"/>
      <c r="CT172" s="361"/>
      <c r="CU172" s="361"/>
      <c r="CV172" s="51"/>
      <c r="CW172" s="52"/>
      <c r="CX172" s="362"/>
      <c r="CY172" s="363"/>
      <c r="CZ172" s="362"/>
      <c r="DA172" s="364"/>
      <c r="DB172" s="351"/>
      <c r="DC172" s="351"/>
      <c r="DD172" s="351"/>
      <c r="DE172" s="358"/>
      <c r="DF172" s="359"/>
      <c r="DG172" s="360"/>
      <c r="DH172" s="361"/>
      <c r="DI172" s="361"/>
      <c r="DJ172" s="51"/>
      <c r="DK172" s="52"/>
      <c r="DL172" s="362"/>
      <c r="DM172" s="363"/>
      <c r="DN172" s="362"/>
      <c r="DO172" s="364"/>
      <c r="DP172" s="351"/>
      <c r="DQ172" s="351"/>
      <c r="DR172" s="351"/>
      <c r="DS172" s="358"/>
      <c r="DT172" s="359"/>
      <c r="DU172" s="360"/>
      <c r="DV172" s="361"/>
      <c r="DW172" s="361"/>
      <c r="DX172" s="51"/>
      <c r="DY172" s="52"/>
      <c r="DZ172" s="362"/>
      <c r="EA172" s="363"/>
      <c r="EB172" s="362"/>
      <c r="EC172" s="364"/>
      <c r="ED172" s="351"/>
      <c r="EE172" s="351"/>
      <c r="EF172" s="351"/>
      <c r="EG172" s="358"/>
      <c r="EH172" s="359"/>
      <c r="EI172" s="360"/>
      <c r="EJ172" s="361"/>
      <c r="EK172" s="361"/>
      <c r="EL172" s="51"/>
      <c r="EM172" s="52"/>
      <c r="EN172" s="362"/>
      <c r="EO172" s="363"/>
      <c r="EP172" s="362"/>
      <c r="EQ172" s="364"/>
      <c r="ER172" s="351"/>
      <c r="ES172" s="351"/>
      <c r="ET172" s="351"/>
      <c r="EU172" s="358"/>
      <c r="EV172" s="359"/>
      <c r="EW172" s="360"/>
      <c r="EX172" s="361"/>
      <c r="EY172" s="361"/>
      <c r="EZ172" s="51"/>
      <c r="FA172" s="52"/>
      <c r="FB172" s="362"/>
      <c r="FC172" s="363"/>
      <c r="FD172" s="362"/>
      <c r="FE172" s="364"/>
      <c r="FF172" s="351"/>
      <c r="FG172" s="351"/>
      <c r="FH172" s="351"/>
      <c r="FI172" s="358"/>
      <c r="FJ172" s="359"/>
      <c r="FK172" s="360"/>
      <c r="FL172" s="361"/>
      <c r="FM172" s="361"/>
      <c r="FN172" s="51"/>
      <c r="FO172" s="52"/>
      <c r="FP172" s="362"/>
      <c r="FQ172" s="363"/>
      <c r="FR172" s="362"/>
      <c r="FS172" s="364"/>
      <c r="FT172" s="351"/>
      <c r="FU172" s="351"/>
      <c r="FV172" s="351"/>
      <c r="FW172" s="358"/>
      <c r="FX172" s="359"/>
      <c r="FY172" s="360"/>
      <c r="FZ172" s="361"/>
      <c r="GA172" s="361"/>
      <c r="GB172" s="51"/>
      <c r="GC172" s="52"/>
      <c r="GD172" s="362"/>
      <c r="GE172" s="363"/>
      <c r="GF172" s="362"/>
      <c r="GG172" s="364"/>
      <c r="GH172" s="351"/>
      <c r="GI172" s="351"/>
      <c r="GJ172" s="351"/>
      <c r="GK172" s="358"/>
      <c r="GL172" s="359"/>
      <c r="GM172" s="360"/>
      <c r="GN172" s="361"/>
      <c r="GO172" s="361"/>
      <c r="GP172" s="51"/>
      <c r="GQ172" s="52"/>
      <c r="GR172" s="362"/>
      <c r="GS172" s="363"/>
      <c r="GT172" s="362"/>
      <c r="GU172" s="364"/>
      <c r="GV172" s="351"/>
      <c r="GW172" s="351"/>
      <c r="GX172" s="351"/>
      <c r="GY172" s="358"/>
      <c r="GZ172" s="359"/>
      <c r="HA172" s="360"/>
      <c r="HB172" s="361"/>
      <c r="HC172" s="361"/>
      <c r="HD172" s="51"/>
      <c r="HE172" s="52"/>
      <c r="HF172" s="362"/>
      <c r="HG172" s="363"/>
      <c r="HH172" s="362"/>
      <c r="HI172" s="364"/>
      <c r="HJ172" s="351"/>
      <c r="HK172" s="351"/>
      <c r="HL172" s="351"/>
      <c r="HM172" s="358"/>
      <c r="HN172" s="359"/>
      <c r="HO172" s="360"/>
      <c r="HP172" s="361"/>
      <c r="HQ172" s="361"/>
      <c r="HR172" s="51"/>
      <c r="HS172" s="52"/>
      <c r="HT172" s="362"/>
      <c r="HU172" s="363"/>
      <c r="HV172" s="362"/>
      <c r="HW172" s="364"/>
      <c r="HX172" s="351"/>
      <c r="HY172" s="351"/>
      <c r="HZ172" s="351"/>
      <c r="IA172" s="358"/>
      <c r="IB172" s="359"/>
      <c r="IC172" s="360"/>
      <c r="ID172" s="361"/>
      <c r="IE172" s="361"/>
      <c r="IF172" s="51"/>
      <c r="IG172" s="52"/>
      <c r="IH172" s="362"/>
      <c r="II172" s="363"/>
      <c r="IJ172" s="362"/>
      <c r="IK172" s="364"/>
      <c r="IL172" s="351"/>
      <c r="IM172" s="351"/>
      <c r="IN172" s="351"/>
      <c r="IO172" s="358"/>
      <c r="IP172" s="359"/>
      <c r="IQ172" s="360"/>
      <c r="IR172" s="361"/>
    </row>
    <row r="173" spans="1:252" s="365" customFormat="1" ht="12.75">
      <c r="A173" s="23"/>
      <c r="B173" s="498"/>
      <c r="C173" s="29" t="s">
        <v>75</v>
      </c>
      <c r="D173" s="25"/>
      <c r="E173" s="564"/>
      <c r="F173" s="377"/>
      <c r="G173" s="46"/>
      <c r="H173" s="351"/>
      <c r="I173" s="351"/>
      <c r="J173" s="351"/>
      <c r="K173" s="358"/>
      <c r="L173" s="359"/>
      <c r="M173" s="360"/>
      <c r="N173" s="361"/>
      <c r="O173" s="361"/>
      <c r="P173" s="51"/>
      <c r="Q173" s="52"/>
      <c r="R173" s="362"/>
      <c r="S173" s="363"/>
      <c r="T173" s="362"/>
      <c r="U173" s="364"/>
      <c r="V173" s="351"/>
      <c r="W173" s="351"/>
      <c r="X173" s="351"/>
      <c r="Y173" s="358"/>
      <c r="Z173" s="359"/>
      <c r="AA173" s="360"/>
      <c r="AB173" s="361"/>
      <c r="AC173" s="361"/>
      <c r="AD173" s="51"/>
      <c r="AE173" s="52"/>
      <c r="AF173" s="362"/>
      <c r="AG173" s="363"/>
      <c r="AH173" s="362"/>
      <c r="AI173" s="364"/>
      <c r="AJ173" s="351"/>
      <c r="AK173" s="351"/>
      <c r="AL173" s="351"/>
      <c r="AM173" s="358"/>
      <c r="AN173" s="359"/>
      <c r="AO173" s="360"/>
      <c r="AP173" s="361"/>
      <c r="AQ173" s="361"/>
      <c r="AR173" s="51"/>
      <c r="AS173" s="52"/>
      <c r="AT173" s="362"/>
      <c r="AU173" s="363"/>
      <c r="AV173" s="362"/>
      <c r="AW173" s="364"/>
      <c r="AX173" s="351"/>
      <c r="AY173" s="351"/>
      <c r="AZ173" s="351"/>
      <c r="BA173" s="358"/>
      <c r="BB173" s="359"/>
      <c r="BC173" s="360"/>
      <c r="BD173" s="361"/>
      <c r="BE173" s="361"/>
      <c r="BF173" s="51"/>
      <c r="BG173" s="52"/>
      <c r="BH173" s="362"/>
      <c r="BI173" s="363"/>
      <c r="BJ173" s="362"/>
      <c r="BK173" s="364"/>
      <c r="BL173" s="351"/>
      <c r="BM173" s="351"/>
      <c r="BN173" s="351"/>
      <c r="BO173" s="358"/>
      <c r="BP173" s="359"/>
      <c r="BQ173" s="360"/>
      <c r="BR173" s="361"/>
      <c r="BS173" s="361"/>
      <c r="BT173" s="51"/>
      <c r="BU173" s="52"/>
      <c r="BV173" s="362"/>
      <c r="BW173" s="363"/>
      <c r="BX173" s="362"/>
      <c r="BY173" s="364"/>
      <c r="BZ173" s="351"/>
      <c r="CA173" s="351"/>
      <c r="CB173" s="351"/>
      <c r="CC173" s="358"/>
      <c r="CD173" s="359"/>
      <c r="CE173" s="360"/>
      <c r="CF173" s="361"/>
      <c r="CG173" s="361"/>
      <c r="CH173" s="51"/>
      <c r="CI173" s="52"/>
      <c r="CJ173" s="362"/>
      <c r="CK173" s="363"/>
      <c r="CL173" s="362"/>
      <c r="CM173" s="364"/>
      <c r="CN173" s="351"/>
      <c r="CO173" s="351"/>
      <c r="CP173" s="351"/>
      <c r="CQ173" s="358"/>
      <c r="CR173" s="359"/>
      <c r="CS173" s="360"/>
      <c r="CT173" s="361"/>
      <c r="CU173" s="361"/>
      <c r="CV173" s="51"/>
      <c r="CW173" s="52"/>
      <c r="CX173" s="362"/>
      <c r="CY173" s="363"/>
      <c r="CZ173" s="362"/>
      <c r="DA173" s="364"/>
      <c r="DB173" s="351"/>
      <c r="DC173" s="351"/>
      <c r="DD173" s="351"/>
      <c r="DE173" s="358"/>
      <c r="DF173" s="359"/>
      <c r="DG173" s="360"/>
      <c r="DH173" s="361"/>
      <c r="DI173" s="361"/>
      <c r="DJ173" s="51"/>
      <c r="DK173" s="52"/>
      <c r="DL173" s="362"/>
      <c r="DM173" s="363"/>
      <c r="DN173" s="362"/>
      <c r="DO173" s="364"/>
      <c r="DP173" s="351"/>
      <c r="DQ173" s="351"/>
      <c r="DR173" s="351"/>
      <c r="DS173" s="358"/>
      <c r="DT173" s="359"/>
      <c r="DU173" s="360"/>
      <c r="DV173" s="361"/>
      <c r="DW173" s="361"/>
      <c r="DX173" s="51"/>
      <c r="DY173" s="52"/>
      <c r="DZ173" s="362"/>
      <c r="EA173" s="363"/>
      <c r="EB173" s="362"/>
      <c r="EC173" s="364"/>
      <c r="ED173" s="351"/>
      <c r="EE173" s="351"/>
      <c r="EF173" s="351"/>
      <c r="EG173" s="358"/>
      <c r="EH173" s="359"/>
      <c r="EI173" s="360"/>
      <c r="EJ173" s="361"/>
      <c r="EK173" s="361"/>
      <c r="EL173" s="51"/>
      <c r="EM173" s="52"/>
      <c r="EN173" s="362"/>
      <c r="EO173" s="363"/>
      <c r="EP173" s="362"/>
      <c r="EQ173" s="364"/>
      <c r="ER173" s="351"/>
      <c r="ES173" s="351"/>
      <c r="ET173" s="351"/>
      <c r="EU173" s="358"/>
      <c r="EV173" s="359"/>
      <c r="EW173" s="360"/>
      <c r="EX173" s="361"/>
      <c r="EY173" s="361"/>
      <c r="EZ173" s="51"/>
      <c r="FA173" s="52"/>
      <c r="FB173" s="362"/>
      <c r="FC173" s="363"/>
      <c r="FD173" s="362"/>
      <c r="FE173" s="364"/>
      <c r="FF173" s="351"/>
      <c r="FG173" s="351"/>
      <c r="FH173" s="351"/>
      <c r="FI173" s="358"/>
      <c r="FJ173" s="359"/>
      <c r="FK173" s="360"/>
      <c r="FL173" s="361"/>
      <c r="FM173" s="361"/>
      <c r="FN173" s="51"/>
      <c r="FO173" s="52"/>
      <c r="FP173" s="362"/>
      <c r="FQ173" s="363"/>
      <c r="FR173" s="362"/>
      <c r="FS173" s="364"/>
      <c r="FT173" s="351"/>
      <c r="FU173" s="351"/>
      <c r="FV173" s="351"/>
      <c r="FW173" s="358"/>
      <c r="FX173" s="359"/>
      <c r="FY173" s="360"/>
      <c r="FZ173" s="361"/>
      <c r="GA173" s="361"/>
      <c r="GB173" s="51"/>
      <c r="GC173" s="52"/>
      <c r="GD173" s="362"/>
      <c r="GE173" s="363"/>
      <c r="GF173" s="362"/>
      <c r="GG173" s="364"/>
      <c r="GH173" s="351"/>
      <c r="GI173" s="351"/>
      <c r="GJ173" s="351"/>
      <c r="GK173" s="358"/>
      <c r="GL173" s="359"/>
      <c r="GM173" s="360"/>
      <c r="GN173" s="361"/>
      <c r="GO173" s="361"/>
      <c r="GP173" s="51"/>
      <c r="GQ173" s="52"/>
      <c r="GR173" s="362"/>
      <c r="GS173" s="363"/>
      <c r="GT173" s="362"/>
      <c r="GU173" s="364"/>
      <c r="GV173" s="351"/>
      <c r="GW173" s="351"/>
      <c r="GX173" s="351"/>
      <c r="GY173" s="358"/>
      <c r="GZ173" s="359"/>
      <c r="HA173" s="360"/>
      <c r="HB173" s="361"/>
      <c r="HC173" s="361"/>
      <c r="HD173" s="51"/>
      <c r="HE173" s="52"/>
      <c r="HF173" s="362"/>
      <c r="HG173" s="363"/>
      <c r="HH173" s="362"/>
      <c r="HI173" s="364"/>
      <c r="HJ173" s="351"/>
      <c r="HK173" s="351"/>
      <c r="HL173" s="351"/>
      <c r="HM173" s="358"/>
      <c r="HN173" s="359"/>
      <c r="HO173" s="360"/>
      <c r="HP173" s="361"/>
      <c r="HQ173" s="361"/>
      <c r="HR173" s="51"/>
      <c r="HS173" s="52"/>
      <c r="HT173" s="362"/>
      <c r="HU173" s="363"/>
      <c r="HV173" s="362"/>
      <c r="HW173" s="364"/>
      <c r="HX173" s="351"/>
      <c r="HY173" s="351"/>
      <c r="HZ173" s="351"/>
      <c r="IA173" s="358"/>
      <c r="IB173" s="359"/>
      <c r="IC173" s="360"/>
      <c r="ID173" s="361"/>
      <c r="IE173" s="361"/>
      <c r="IF173" s="51"/>
      <c r="IG173" s="52"/>
      <c r="IH173" s="362"/>
      <c r="II173" s="363"/>
      <c r="IJ173" s="362"/>
      <c r="IK173" s="364"/>
      <c r="IL173" s="351"/>
      <c r="IM173" s="351"/>
      <c r="IN173" s="351"/>
      <c r="IO173" s="358"/>
      <c r="IP173" s="359"/>
      <c r="IQ173" s="360"/>
      <c r="IR173" s="361"/>
    </row>
    <row r="174" spans="1:252" s="365" customFormat="1" ht="12.75">
      <c r="A174" s="23"/>
      <c r="B174" s="498"/>
      <c r="C174" s="29" t="s">
        <v>310</v>
      </c>
      <c r="D174" s="25"/>
      <c r="E174" s="564"/>
      <c r="F174" s="377"/>
      <c r="G174" s="46"/>
      <c r="H174" s="351"/>
      <c r="I174" s="351"/>
      <c r="J174" s="351"/>
      <c r="K174" s="358"/>
      <c r="L174" s="359"/>
      <c r="M174" s="360"/>
      <c r="N174" s="361"/>
      <c r="O174" s="361"/>
      <c r="P174" s="51"/>
      <c r="Q174" s="52"/>
      <c r="R174" s="362"/>
      <c r="S174" s="363"/>
      <c r="T174" s="362"/>
      <c r="U174" s="364"/>
      <c r="V174" s="351"/>
      <c r="W174" s="351"/>
      <c r="X174" s="351"/>
      <c r="Y174" s="358"/>
      <c r="Z174" s="359"/>
      <c r="AA174" s="360"/>
      <c r="AB174" s="361"/>
      <c r="AC174" s="361"/>
      <c r="AD174" s="51"/>
      <c r="AE174" s="52"/>
      <c r="AF174" s="362"/>
      <c r="AG174" s="363"/>
      <c r="AH174" s="362"/>
      <c r="AI174" s="364"/>
      <c r="AJ174" s="351"/>
      <c r="AK174" s="351"/>
      <c r="AL174" s="351"/>
      <c r="AM174" s="358"/>
      <c r="AN174" s="359"/>
      <c r="AO174" s="360"/>
      <c r="AP174" s="361"/>
      <c r="AQ174" s="361"/>
      <c r="AR174" s="51"/>
      <c r="AS174" s="52"/>
      <c r="AT174" s="362"/>
      <c r="AU174" s="363"/>
      <c r="AV174" s="362"/>
      <c r="AW174" s="364"/>
      <c r="AX174" s="351"/>
      <c r="AY174" s="351"/>
      <c r="AZ174" s="351"/>
      <c r="BA174" s="358"/>
      <c r="BB174" s="359"/>
      <c r="BC174" s="360"/>
      <c r="BD174" s="361"/>
      <c r="BE174" s="361"/>
      <c r="BF174" s="51"/>
      <c r="BG174" s="52"/>
      <c r="BH174" s="362"/>
      <c r="BI174" s="363"/>
      <c r="BJ174" s="362"/>
      <c r="BK174" s="364"/>
      <c r="BL174" s="351"/>
      <c r="BM174" s="351"/>
      <c r="BN174" s="351"/>
      <c r="BO174" s="358"/>
      <c r="BP174" s="359"/>
      <c r="BQ174" s="360"/>
      <c r="BR174" s="361"/>
      <c r="BS174" s="361"/>
      <c r="BT174" s="51"/>
      <c r="BU174" s="52"/>
      <c r="BV174" s="362"/>
      <c r="BW174" s="363"/>
      <c r="BX174" s="362"/>
      <c r="BY174" s="364"/>
      <c r="BZ174" s="351"/>
      <c r="CA174" s="351"/>
      <c r="CB174" s="351"/>
      <c r="CC174" s="358"/>
      <c r="CD174" s="359"/>
      <c r="CE174" s="360"/>
      <c r="CF174" s="361"/>
      <c r="CG174" s="361"/>
      <c r="CH174" s="51"/>
      <c r="CI174" s="52"/>
      <c r="CJ174" s="362"/>
      <c r="CK174" s="363"/>
      <c r="CL174" s="362"/>
      <c r="CM174" s="364"/>
      <c r="CN174" s="351"/>
      <c r="CO174" s="351"/>
      <c r="CP174" s="351"/>
      <c r="CQ174" s="358"/>
      <c r="CR174" s="359"/>
      <c r="CS174" s="360"/>
      <c r="CT174" s="361"/>
      <c r="CU174" s="361"/>
      <c r="CV174" s="51"/>
      <c r="CW174" s="52"/>
      <c r="CX174" s="362"/>
      <c r="CY174" s="363"/>
      <c r="CZ174" s="362"/>
      <c r="DA174" s="364"/>
      <c r="DB174" s="351"/>
      <c r="DC174" s="351"/>
      <c r="DD174" s="351"/>
      <c r="DE174" s="358"/>
      <c r="DF174" s="359"/>
      <c r="DG174" s="360"/>
      <c r="DH174" s="361"/>
      <c r="DI174" s="361"/>
      <c r="DJ174" s="51"/>
      <c r="DK174" s="52"/>
      <c r="DL174" s="362"/>
      <c r="DM174" s="363"/>
      <c r="DN174" s="362"/>
      <c r="DO174" s="364"/>
      <c r="DP174" s="351"/>
      <c r="DQ174" s="351"/>
      <c r="DR174" s="351"/>
      <c r="DS174" s="358"/>
      <c r="DT174" s="359"/>
      <c r="DU174" s="360"/>
      <c r="DV174" s="361"/>
      <c r="DW174" s="361"/>
      <c r="DX174" s="51"/>
      <c r="DY174" s="52"/>
      <c r="DZ174" s="362"/>
      <c r="EA174" s="363"/>
      <c r="EB174" s="362"/>
      <c r="EC174" s="364"/>
      <c r="ED174" s="351"/>
      <c r="EE174" s="351"/>
      <c r="EF174" s="351"/>
      <c r="EG174" s="358"/>
      <c r="EH174" s="359"/>
      <c r="EI174" s="360"/>
      <c r="EJ174" s="361"/>
      <c r="EK174" s="361"/>
      <c r="EL174" s="51"/>
      <c r="EM174" s="52"/>
      <c r="EN174" s="362"/>
      <c r="EO174" s="363"/>
      <c r="EP174" s="362"/>
      <c r="EQ174" s="364"/>
      <c r="ER174" s="351"/>
      <c r="ES174" s="351"/>
      <c r="ET174" s="351"/>
      <c r="EU174" s="358"/>
      <c r="EV174" s="359"/>
      <c r="EW174" s="360"/>
      <c r="EX174" s="361"/>
      <c r="EY174" s="361"/>
      <c r="EZ174" s="51"/>
      <c r="FA174" s="52"/>
      <c r="FB174" s="362"/>
      <c r="FC174" s="363"/>
      <c r="FD174" s="362"/>
      <c r="FE174" s="364"/>
      <c r="FF174" s="351"/>
      <c r="FG174" s="351"/>
      <c r="FH174" s="351"/>
      <c r="FI174" s="358"/>
      <c r="FJ174" s="359"/>
      <c r="FK174" s="360"/>
      <c r="FL174" s="361"/>
      <c r="FM174" s="361"/>
      <c r="FN174" s="51"/>
      <c r="FO174" s="52"/>
      <c r="FP174" s="362"/>
      <c r="FQ174" s="363"/>
      <c r="FR174" s="362"/>
      <c r="FS174" s="364"/>
      <c r="FT174" s="351"/>
      <c r="FU174" s="351"/>
      <c r="FV174" s="351"/>
      <c r="FW174" s="358"/>
      <c r="FX174" s="359"/>
      <c r="FY174" s="360"/>
      <c r="FZ174" s="361"/>
      <c r="GA174" s="361"/>
      <c r="GB174" s="51"/>
      <c r="GC174" s="52"/>
      <c r="GD174" s="362"/>
      <c r="GE174" s="363"/>
      <c r="GF174" s="362"/>
      <c r="GG174" s="364"/>
      <c r="GH174" s="351"/>
      <c r="GI174" s="351"/>
      <c r="GJ174" s="351"/>
      <c r="GK174" s="358"/>
      <c r="GL174" s="359"/>
      <c r="GM174" s="360"/>
      <c r="GN174" s="361"/>
      <c r="GO174" s="361"/>
      <c r="GP174" s="51"/>
      <c r="GQ174" s="52"/>
      <c r="GR174" s="362"/>
      <c r="GS174" s="363"/>
      <c r="GT174" s="362"/>
      <c r="GU174" s="364"/>
      <c r="GV174" s="351"/>
      <c r="GW174" s="351"/>
      <c r="GX174" s="351"/>
      <c r="GY174" s="358"/>
      <c r="GZ174" s="359"/>
      <c r="HA174" s="360"/>
      <c r="HB174" s="361"/>
      <c r="HC174" s="361"/>
      <c r="HD174" s="51"/>
      <c r="HE174" s="52"/>
      <c r="HF174" s="362"/>
      <c r="HG174" s="363"/>
      <c r="HH174" s="362"/>
      <c r="HI174" s="364"/>
      <c r="HJ174" s="351"/>
      <c r="HK174" s="351"/>
      <c r="HL174" s="351"/>
      <c r="HM174" s="358"/>
      <c r="HN174" s="359"/>
      <c r="HO174" s="360"/>
      <c r="HP174" s="361"/>
      <c r="HQ174" s="361"/>
      <c r="HR174" s="51"/>
      <c r="HS174" s="52"/>
      <c r="HT174" s="362"/>
      <c r="HU174" s="363"/>
      <c r="HV174" s="362"/>
      <c r="HW174" s="364"/>
      <c r="HX174" s="351"/>
      <c r="HY174" s="351"/>
      <c r="HZ174" s="351"/>
      <c r="IA174" s="358"/>
      <c r="IB174" s="359"/>
      <c r="IC174" s="360"/>
      <c r="ID174" s="361"/>
      <c r="IE174" s="361"/>
      <c r="IF174" s="51"/>
      <c r="IG174" s="52"/>
      <c r="IH174" s="362"/>
      <c r="II174" s="363"/>
      <c r="IJ174" s="362"/>
      <c r="IK174" s="364"/>
      <c r="IL174" s="351"/>
      <c r="IM174" s="351"/>
      <c r="IN174" s="351"/>
      <c r="IO174" s="358"/>
      <c r="IP174" s="359"/>
      <c r="IQ174" s="360"/>
      <c r="IR174" s="361"/>
    </row>
    <row r="175" spans="1:252" s="365" customFormat="1" ht="25.5">
      <c r="A175" s="23"/>
      <c r="B175" s="498"/>
      <c r="C175" s="29" t="s">
        <v>312</v>
      </c>
      <c r="D175" s="25" t="s">
        <v>74</v>
      </c>
      <c r="E175" s="55">
        <v>2</v>
      </c>
      <c r="F175" s="558"/>
      <c r="G175" s="85">
        <f>E175*F175</f>
        <v>0</v>
      </c>
      <c r="H175" s="351"/>
      <c r="I175" s="351"/>
      <c r="J175" s="351"/>
      <c r="K175" s="358"/>
      <c r="L175" s="359"/>
      <c r="M175" s="360"/>
      <c r="N175" s="361"/>
      <c r="O175" s="361"/>
      <c r="P175" s="51"/>
      <c r="Q175" s="52"/>
      <c r="R175" s="362"/>
      <c r="S175" s="363"/>
      <c r="T175" s="362"/>
      <c r="U175" s="364"/>
      <c r="V175" s="351"/>
      <c r="W175" s="351"/>
      <c r="X175" s="351"/>
      <c r="Y175" s="358"/>
      <c r="Z175" s="359"/>
      <c r="AA175" s="360"/>
      <c r="AB175" s="361"/>
      <c r="AC175" s="361"/>
      <c r="AD175" s="51"/>
      <c r="AE175" s="52"/>
      <c r="AF175" s="362"/>
      <c r="AG175" s="363"/>
      <c r="AH175" s="362"/>
      <c r="AI175" s="364"/>
      <c r="AJ175" s="351"/>
      <c r="AK175" s="351"/>
      <c r="AL175" s="351"/>
      <c r="AM175" s="358"/>
      <c r="AN175" s="359"/>
      <c r="AO175" s="360"/>
      <c r="AP175" s="361"/>
      <c r="AQ175" s="361"/>
      <c r="AR175" s="51"/>
      <c r="AS175" s="52"/>
      <c r="AT175" s="362"/>
      <c r="AU175" s="363"/>
      <c r="AV175" s="362"/>
      <c r="AW175" s="364"/>
      <c r="AX175" s="351"/>
      <c r="AY175" s="351"/>
      <c r="AZ175" s="351"/>
      <c r="BA175" s="358"/>
      <c r="BB175" s="359"/>
      <c r="BC175" s="360"/>
      <c r="BD175" s="361"/>
      <c r="BE175" s="361"/>
      <c r="BF175" s="51"/>
      <c r="BG175" s="52"/>
      <c r="BH175" s="362"/>
      <c r="BI175" s="363"/>
      <c r="BJ175" s="362"/>
      <c r="BK175" s="364"/>
      <c r="BL175" s="351"/>
      <c r="BM175" s="351"/>
      <c r="BN175" s="351"/>
      <c r="BO175" s="358"/>
      <c r="BP175" s="359"/>
      <c r="BQ175" s="360"/>
      <c r="BR175" s="361"/>
      <c r="BS175" s="361"/>
      <c r="BT175" s="51"/>
      <c r="BU175" s="52"/>
      <c r="BV175" s="362"/>
      <c r="BW175" s="363"/>
      <c r="BX175" s="362"/>
      <c r="BY175" s="364"/>
      <c r="BZ175" s="351"/>
      <c r="CA175" s="351"/>
      <c r="CB175" s="351"/>
      <c r="CC175" s="358"/>
      <c r="CD175" s="359"/>
      <c r="CE175" s="360"/>
      <c r="CF175" s="361"/>
      <c r="CG175" s="361"/>
      <c r="CH175" s="51"/>
      <c r="CI175" s="52"/>
      <c r="CJ175" s="362"/>
      <c r="CK175" s="363"/>
      <c r="CL175" s="362"/>
      <c r="CM175" s="364"/>
      <c r="CN175" s="351"/>
      <c r="CO175" s="351"/>
      <c r="CP175" s="351"/>
      <c r="CQ175" s="358"/>
      <c r="CR175" s="359"/>
      <c r="CS175" s="360"/>
      <c r="CT175" s="361"/>
      <c r="CU175" s="361"/>
      <c r="CV175" s="51"/>
      <c r="CW175" s="52"/>
      <c r="CX175" s="362"/>
      <c r="CY175" s="363"/>
      <c r="CZ175" s="362"/>
      <c r="DA175" s="364"/>
      <c r="DB175" s="351"/>
      <c r="DC175" s="351"/>
      <c r="DD175" s="351"/>
      <c r="DE175" s="358"/>
      <c r="DF175" s="359"/>
      <c r="DG175" s="360"/>
      <c r="DH175" s="361"/>
      <c r="DI175" s="361"/>
      <c r="DJ175" s="51"/>
      <c r="DK175" s="52"/>
      <c r="DL175" s="362"/>
      <c r="DM175" s="363"/>
      <c r="DN175" s="362"/>
      <c r="DO175" s="364"/>
      <c r="DP175" s="351"/>
      <c r="DQ175" s="351"/>
      <c r="DR175" s="351"/>
      <c r="DS175" s="358"/>
      <c r="DT175" s="359"/>
      <c r="DU175" s="360"/>
      <c r="DV175" s="361"/>
      <c r="DW175" s="361"/>
      <c r="DX175" s="51"/>
      <c r="DY175" s="52"/>
      <c r="DZ175" s="362"/>
      <c r="EA175" s="363"/>
      <c r="EB175" s="362"/>
      <c r="EC175" s="364"/>
      <c r="ED175" s="351"/>
      <c r="EE175" s="351"/>
      <c r="EF175" s="351"/>
      <c r="EG175" s="358"/>
      <c r="EH175" s="359"/>
      <c r="EI175" s="360"/>
      <c r="EJ175" s="361"/>
      <c r="EK175" s="361"/>
      <c r="EL175" s="51"/>
      <c r="EM175" s="52"/>
      <c r="EN175" s="362"/>
      <c r="EO175" s="363"/>
      <c r="EP175" s="362"/>
      <c r="EQ175" s="364"/>
      <c r="ER175" s="351"/>
      <c r="ES175" s="351"/>
      <c r="ET175" s="351"/>
      <c r="EU175" s="358"/>
      <c r="EV175" s="359"/>
      <c r="EW175" s="360"/>
      <c r="EX175" s="361"/>
      <c r="EY175" s="361"/>
      <c r="EZ175" s="51"/>
      <c r="FA175" s="52"/>
      <c r="FB175" s="362"/>
      <c r="FC175" s="363"/>
      <c r="FD175" s="362"/>
      <c r="FE175" s="364"/>
      <c r="FF175" s="351"/>
      <c r="FG175" s="351"/>
      <c r="FH175" s="351"/>
      <c r="FI175" s="358"/>
      <c r="FJ175" s="359"/>
      <c r="FK175" s="360"/>
      <c r="FL175" s="361"/>
      <c r="FM175" s="361"/>
      <c r="FN175" s="51"/>
      <c r="FO175" s="52"/>
      <c r="FP175" s="362"/>
      <c r="FQ175" s="363"/>
      <c r="FR175" s="362"/>
      <c r="FS175" s="364"/>
      <c r="FT175" s="351"/>
      <c r="FU175" s="351"/>
      <c r="FV175" s="351"/>
      <c r="FW175" s="358"/>
      <c r="FX175" s="359"/>
      <c r="FY175" s="360"/>
      <c r="FZ175" s="361"/>
      <c r="GA175" s="361"/>
      <c r="GB175" s="51"/>
      <c r="GC175" s="52"/>
      <c r="GD175" s="362"/>
      <c r="GE175" s="363"/>
      <c r="GF175" s="362"/>
      <c r="GG175" s="364"/>
      <c r="GH175" s="351"/>
      <c r="GI175" s="351"/>
      <c r="GJ175" s="351"/>
      <c r="GK175" s="358"/>
      <c r="GL175" s="359"/>
      <c r="GM175" s="360"/>
      <c r="GN175" s="361"/>
      <c r="GO175" s="361"/>
      <c r="GP175" s="51"/>
      <c r="GQ175" s="52"/>
      <c r="GR175" s="362"/>
      <c r="GS175" s="363"/>
      <c r="GT175" s="362"/>
      <c r="GU175" s="364"/>
      <c r="GV175" s="351"/>
      <c r="GW175" s="351"/>
      <c r="GX175" s="351"/>
      <c r="GY175" s="358"/>
      <c r="GZ175" s="359"/>
      <c r="HA175" s="360"/>
      <c r="HB175" s="361"/>
      <c r="HC175" s="361"/>
      <c r="HD175" s="51"/>
      <c r="HE175" s="52"/>
      <c r="HF175" s="362"/>
      <c r="HG175" s="363"/>
      <c r="HH175" s="362"/>
      <c r="HI175" s="364"/>
      <c r="HJ175" s="351"/>
      <c r="HK175" s="351"/>
      <c r="HL175" s="351"/>
      <c r="HM175" s="358"/>
      <c r="HN175" s="359"/>
      <c r="HO175" s="360"/>
      <c r="HP175" s="361"/>
      <c r="HQ175" s="361"/>
      <c r="HR175" s="51"/>
      <c r="HS175" s="52"/>
      <c r="HT175" s="362"/>
      <c r="HU175" s="363"/>
      <c r="HV175" s="362"/>
      <c r="HW175" s="364"/>
      <c r="HX175" s="351"/>
      <c r="HY175" s="351"/>
      <c r="HZ175" s="351"/>
      <c r="IA175" s="358"/>
      <c r="IB175" s="359"/>
      <c r="IC175" s="360"/>
      <c r="ID175" s="361"/>
      <c r="IE175" s="361"/>
      <c r="IF175" s="51"/>
      <c r="IG175" s="52"/>
      <c r="IH175" s="362"/>
      <c r="II175" s="363"/>
      <c r="IJ175" s="362"/>
      <c r="IK175" s="364"/>
      <c r="IL175" s="351"/>
      <c r="IM175" s="351"/>
      <c r="IN175" s="351"/>
      <c r="IO175" s="358"/>
      <c r="IP175" s="359"/>
      <c r="IQ175" s="360"/>
      <c r="IR175" s="361"/>
    </row>
    <row r="176" spans="1:252" s="365" customFormat="1" ht="12.75">
      <c r="A176" s="23"/>
      <c r="B176" s="498"/>
      <c r="C176" s="29"/>
      <c r="D176" s="25"/>
      <c r="E176" s="55"/>
      <c r="F176" s="85"/>
      <c r="G176" s="85"/>
      <c r="H176" s="351"/>
      <c r="I176" s="351"/>
      <c r="J176" s="351"/>
      <c r="K176" s="358"/>
      <c r="L176" s="359"/>
      <c r="M176" s="360"/>
      <c r="N176" s="361"/>
      <c r="O176" s="361"/>
      <c r="P176" s="51"/>
      <c r="Q176" s="52"/>
      <c r="R176" s="362"/>
      <c r="S176" s="363"/>
      <c r="T176" s="362"/>
      <c r="U176" s="364"/>
      <c r="V176" s="351"/>
      <c r="W176" s="351"/>
      <c r="X176" s="351"/>
      <c r="Y176" s="358"/>
      <c r="Z176" s="359"/>
      <c r="AA176" s="360"/>
      <c r="AB176" s="361"/>
      <c r="AC176" s="361"/>
      <c r="AD176" s="51"/>
      <c r="AE176" s="52"/>
      <c r="AF176" s="362"/>
      <c r="AG176" s="363"/>
      <c r="AH176" s="362"/>
      <c r="AI176" s="364"/>
      <c r="AJ176" s="351"/>
      <c r="AK176" s="351"/>
      <c r="AL176" s="351"/>
      <c r="AM176" s="358"/>
      <c r="AN176" s="359"/>
      <c r="AO176" s="360"/>
      <c r="AP176" s="361"/>
      <c r="AQ176" s="361"/>
      <c r="AR176" s="51"/>
      <c r="AS176" s="52"/>
      <c r="AT176" s="362"/>
      <c r="AU176" s="363"/>
      <c r="AV176" s="362"/>
      <c r="AW176" s="364"/>
      <c r="AX176" s="351"/>
      <c r="AY176" s="351"/>
      <c r="AZ176" s="351"/>
      <c r="BA176" s="358"/>
      <c r="BB176" s="359"/>
      <c r="BC176" s="360"/>
      <c r="BD176" s="361"/>
      <c r="BE176" s="361"/>
      <c r="BF176" s="51"/>
      <c r="BG176" s="52"/>
      <c r="BH176" s="362"/>
      <c r="BI176" s="363"/>
      <c r="BJ176" s="362"/>
      <c r="BK176" s="364"/>
      <c r="BL176" s="351"/>
      <c r="BM176" s="351"/>
      <c r="BN176" s="351"/>
      <c r="BO176" s="358"/>
      <c r="BP176" s="359"/>
      <c r="BQ176" s="360"/>
      <c r="BR176" s="361"/>
      <c r="BS176" s="361"/>
      <c r="BT176" s="51"/>
      <c r="BU176" s="52"/>
      <c r="BV176" s="362"/>
      <c r="BW176" s="363"/>
      <c r="BX176" s="362"/>
      <c r="BY176" s="364"/>
      <c r="BZ176" s="351"/>
      <c r="CA176" s="351"/>
      <c r="CB176" s="351"/>
      <c r="CC176" s="358"/>
      <c r="CD176" s="359"/>
      <c r="CE176" s="360"/>
      <c r="CF176" s="361"/>
      <c r="CG176" s="361"/>
      <c r="CH176" s="51"/>
      <c r="CI176" s="52"/>
      <c r="CJ176" s="362"/>
      <c r="CK176" s="363"/>
      <c r="CL176" s="362"/>
      <c r="CM176" s="364"/>
      <c r="CN176" s="351"/>
      <c r="CO176" s="351"/>
      <c r="CP176" s="351"/>
      <c r="CQ176" s="358"/>
      <c r="CR176" s="359"/>
      <c r="CS176" s="360"/>
      <c r="CT176" s="361"/>
      <c r="CU176" s="361"/>
      <c r="CV176" s="51"/>
      <c r="CW176" s="52"/>
      <c r="CX176" s="362"/>
      <c r="CY176" s="363"/>
      <c r="CZ176" s="362"/>
      <c r="DA176" s="364"/>
      <c r="DB176" s="351"/>
      <c r="DC176" s="351"/>
      <c r="DD176" s="351"/>
      <c r="DE176" s="358"/>
      <c r="DF176" s="359"/>
      <c r="DG176" s="360"/>
      <c r="DH176" s="361"/>
      <c r="DI176" s="361"/>
      <c r="DJ176" s="51"/>
      <c r="DK176" s="52"/>
      <c r="DL176" s="362"/>
      <c r="DM176" s="363"/>
      <c r="DN176" s="362"/>
      <c r="DO176" s="364"/>
      <c r="DP176" s="351"/>
      <c r="DQ176" s="351"/>
      <c r="DR176" s="351"/>
      <c r="DS176" s="358"/>
      <c r="DT176" s="359"/>
      <c r="DU176" s="360"/>
      <c r="DV176" s="361"/>
      <c r="DW176" s="361"/>
      <c r="DX176" s="51"/>
      <c r="DY176" s="52"/>
      <c r="DZ176" s="362"/>
      <c r="EA176" s="363"/>
      <c r="EB176" s="362"/>
      <c r="EC176" s="364"/>
      <c r="ED176" s="351"/>
      <c r="EE176" s="351"/>
      <c r="EF176" s="351"/>
      <c r="EG176" s="358"/>
      <c r="EH176" s="359"/>
      <c r="EI176" s="360"/>
      <c r="EJ176" s="361"/>
      <c r="EK176" s="361"/>
      <c r="EL176" s="51"/>
      <c r="EM176" s="52"/>
      <c r="EN176" s="362"/>
      <c r="EO176" s="363"/>
      <c r="EP176" s="362"/>
      <c r="EQ176" s="364"/>
      <c r="ER176" s="351"/>
      <c r="ES176" s="351"/>
      <c r="ET176" s="351"/>
      <c r="EU176" s="358"/>
      <c r="EV176" s="359"/>
      <c r="EW176" s="360"/>
      <c r="EX176" s="361"/>
      <c r="EY176" s="361"/>
      <c r="EZ176" s="51"/>
      <c r="FA176" s="52"/>
      <c r="FB176" s="362"/>
      <c r="FC176" s="363"/>
      <c r="FD176" s="362"/>
      <c r="FE176" s="364"/>
      <c r="FF176" s="351"/>
      <c r="FG176" s="351"/>
      <c r="FH176" s="351"/>
      <c r="FI176" s="358"/>
      <c r="FJ176" s="359"/>
      <c r="FK176" s="360"/>
      <c r="FL176" s="361"/>
      <c r="FM176" s="361"/>
      <c r="FN176" s="51"/>
      <c r="FO176" s="52"/>
      <c r="FP176" s="362"/>
      <c r="FQ176" s="363"/>
      <c r="FR176" s="362"/>
      <c r="FS176" s="364"/>
      <c r="FT176" s="351"/>
      <c r="FU176" s="351"/>
      <c r="FV176" s="351"/>
      <c r="FW176" s="358"/>
      <c r="FX176" s="359"/>
      <c r="FY176" s="360"/>
      <c r="FZ176" s="361"/>
      <c r="GA176" s="361"/>
      <c r="GB176" s="51"/>
      <c r="GC176" s="52"/>
      <c r="GD176" s="362"/>
      <c r="GE176" s="363"/>
      <c r="GF176" s="362"/>
      <c r="GG176" s="364"/>
      <c r="GH176" s="351"/>
      <c r="GI176" s="351"/>
      <c r="GJ176" s="351"/>
      <c r="GK176" s="358"/>
      <c r="GL176" s="359"/>
      <c r="GM176" s="360"/>
      <c r="GN176" s="361"/>
      <c r="GO176" s="361"/>
      <c r="GP176" s="51"/>
      <c r="GQ176" s="52"/>
      <c r="GR176" s="362"/>
      <c r="GS176" s="363"/>
      <c r="GT176" s="362"/>
      <c r="GU176" s="364"/>
      <c r="GV176" s="351"/>
      <c r="GW176" s="351"/>
      <c r="GX176" s="351"/>
      <c r="GY176" s="358"/>
      <c r="GZ176" s="359"/>
      <c r="HA176" s="360"/>
      <c r="HB176" s="361"/>
      <c r="HC176" s="361"/>
      <c r="HD176" s="51"/>
      <c r="HE176" s="52"/>
      <c r="HF176" s="362"/>
      <c r="HG176" s="363"/>
      <c r="HH176" s="362"/>
      <c r="HI176" s="364"/>
      <c r="HJ176" s="351"/>
      <c r="HK176" s="351"/>
      <c r="HL176" s="351"/>
      <c r="HM176" s="358"/>
      <c r="HN176" s="359"/>
      <c r="HO176" s="360"/>
      <c r="HP176" s="361"/>
      <c r="HQ176" s="361"/>
      <c r="HR176" s="51"/>
      <c r="HS176" s="52"/>
      <c r="HT176" s="362"/>
      <c r="HU176" s="363"/>
      <c r="HV176" s="362"/>
      <c r="HW176" s="364"/>
      <c r="HX176" s="351"/>
      <c r="HY176" s="351"/>
      <c r="HZ176" s="351"/>
      <c r="IA176" s="358"/>
      <c r="IB176" s="359"/>
      <c r="IC176" s="360"/>
      <c r="ID176" s="361"/>
      <c r="IE176" s="361"/>
      <c r="IF176" s="51"/>
      <c r="IG176" s="52"/>
      <c r="IH176" s="362"/>
      <c r="II176" s="363"/>
      <c r="IJ176" s="362"/>
      <c r="IK176" s="364"/>
      <c r="IL176" s="351"/>
      <c r="IM176" s="351"/>
      <c r="IN176" s="351"/>
      <c r="IO176" s="358"/>
      <c r="IP176" s="359"/>
      <c r="IQ176" s="360"/>
      <c r="IR176" s="361"/>
    </row>
    <row r="177" spans="1:252" s="365" customFormat="1" ht="12.75">
      <c r="A177" s="23"/>
      <c r="B177" s="498"/>
      <c r="C177" s="29" t="s">
        <v>311</v>
      </c>
      <c r="D177" s="25" t="s">
        <v>74</v>
      </c>
      <c r="E177" s="55">
        <v>6</v>
      </c>
      <c r="F177" s="558"/>
      <c r="G177" s="85">
        <f>E177*F177</f>
        <v>0</v>
      </c>
      <c r="H177" s="351"/>
      <c r="I177" s="351"/>
      <c r="J177" s="351"/>
      <c r="K177" s="358"/>
      <c r="L177" s="359"/>
      <c r="M177" s="360"/>
      <c r="N177" s="361"/>
      <c r="O177" s="361"/>
      <c r="P177" s="51"/>
      <c r="Q177" s="52"/>
      <c r="R177" s="362"/>
      <c r="S177" s="363"/>
      <c r="T177" s="362"/>
      <c r="U177" s="364"/>
      <c r="V177" s="351"/>
      <c r="W177" s="351"/>
      <c r="X177" s="351"/>
      <c r="Y177" s="358"/>
      <c r="Z177" s="359"/>
      <c r="AA177" s="360"/>
      <c r="AB177" s="361"/>
      <c r="AC177" s="361"/>
      <c r="AD177" s="51"/>
      <c r="AE177" s="52"/>
      <c r="AF177" s="362"/>
      <c r="AG177" s="363"/>
      <c r="AH177" s="362"/>
      <c r="AI177" s="364"/>
      <c r="AJ177" s="351"/>
      <c r="AK177" s="351"/>
      <c r="AL177" s="351"/>
      <c r="AM177" s="358"/>
      <c r="AN177" s="359"/>
      <c r="AO177" s="360"/>
      <c r="AP177" s="361"/>
      <c r="AQ177" s="361"/>
      <c r="AR177" s="51"/>
      <c r="AS177" s="52"/>
      <c r="AT177" s="362"/>
      <c r="AU177" s="363"/>
      <c r="AV177" s="362"/>
      <c r="AW177" s="364"/>
      <c r="AX177" s="351"/>
      <c r="AY177" s="351"/>
      <c r="AZ177" s="351"/>
      <c r="BA177" s="358"/>
      <c r="BB177" s="359"/>
      <c r="BC177" s="360"/>
      <c r="BD177" s="361"/>
      <c r="BE177" s="361"/>
      <c r="BF177" s="51"/>
      <c r="BG177" s="52"/>
      <c r="BH177" s="362"/>
      <c r="BI177" s="363"/>
      <c r="BJ177" s="362"/>
      <c r="BK177" s="364"/>
      <c r="BL177" s="351"/>
      <c r="BM177" s="351"/>
      <c r="BN177" s="351"/>
      <c r="BO177" s="358"/>
      <c r="BP177" s="359"/>
      <c r="BQ177" s="360"/>
      <c r="BR177" s="361"/>
      <c r="BS177" s="361"/>
      <c r="BT177" s="51"/>
      <c r="BU177" s="52"/>
      <c r="BV177" s="362"/>
      <c r="BW177" s="363"/>
      <c r="BX177" s="362"/>
      <c r="BY177" s="364"/>
      <c r="BZ177" s="351"/>
      <c r="CA177" s="351"/>
      <c r="CB177" s="351"/>
      <c r="CC177" s="358"/>
      <c r="CD177" s="359"/>
      <c r="CE177" s="360"/>
      <c r="CF177" s="361"/>
      <c r="CG177" s="361"/>
      <c r="CH177" s="51"/>
      <c r="CI177" s="52"/>
      <c r="CJ177" s="362"/>
      <c r="CK177" s="363"/>
      <c r="CL177" s="362"/>
      <c r="CM177" s="364"/>
      <c r="CN177" s="351"/>
      <c r="CO177" s="351"/>
      <c r="CP177" s="351"/>
      <c r="CQ177" s="358"/>
      <c r="CR177" s="359"/>
      <c r="CS177" s="360"/>
      <c r="CT177" s="361"/>
      <c r="CU177" s="361"/>
      <c r="CV177" s="51"/>
      <c r="CW177" s="52"/>
      <c r="CX177" s="362"/>
      <c r="CY177" s="363"/>
      <c r="CZ177" s="362"/>
      <c r="DA177" s="364"/>
      <c r="DB177" s="351"/>
      <c r="DC177" s="351"/>
      <c r="DD177" s="351"/>
      <c r="DE177" s="358"/>
      <c r="DF177" s="359"/>
      <c r="DG177" s="360"/>
      <c r="DH177" s="361"/>
      <c r="DI177" s="361"/>
      <c r="DJ177" s="51"/>
      <c r="DK177" s="52"/>
      <c r="DL177" s="362"/>
      <c r="DM177" s="363"/>
      <c r="DN177" s="362"/>
      <c r="DO177" s="364"/>
      <c r="DP177" s="351"/>
      <c r="DQ177" s="351"/>
      <c r="DR177" s="351"/>
      <c r="DS177" s="358"/>
      <c r="DT177" s="359"/>
      <c r="DU177" s="360"/>
      <c r="DV177" s="361"/>
      <c r="DW177" s="361"/>
      <c r="DX177" s="51"/>
      <c r="DY177" s="52"/>
      <c r="DZ177" s="362"/>
      <c r="EA177" s="363"/>
      <c r="EB177" s="362"/>
      <c r="EC177" s="364"/>
      <c r="ED177" s="351"/>
      <c r="EE177" s="351"/>
      <c r="EF177" s="351"/>
      <c r="EG177" s="358"/>
      <c r="EH177" s="359"/>
      <c r="EI177" s="360"/>
      <c r="EJ177" s="361"/>
      <c r="EK177" s="361"/>
      <c r="EL177" s="51"/>
      <c r="EM177" s="52"/>
      <c r="EN177" s="362"/>
      <c r="EO177" s="363"/>
      <c r="EP177" s="362"/>
      <c r="EQ177" s="364"/>
      <c r="ER177" s="351"/>
      <c r="ES177" s="351"/>
      <c r="ET177" s="351"/>
      <c r="EU177" s="358"/>
      <c r="EV177" s="359"/>
      <c r="EW177" s="360"/>
      <c r="EX177" s="361"/>
      <c r="EY177" s="361"/>
      <c r="EZ177" s="51"/>
      <c r="FA177" s="52"/>
      <c r="FB177" s="362"/>
      <c r="FC177" s="363"/>
      <c r="FD177" s="362"/>
      <c r="FE177" s="364"/>
      <c r="FF177" s="351"/>
      <c r="FG177" s="351"/>
      <c r="FH177" s="351"/>
      <c r="FI177" s="358"/>
      <c r="FJ177" s="359"/>
      <c r="FK177" s="360"/>
      <c r="FL177" s="361"/>
      <c r="FM177" s="361"/>
      <c r="FN177" s="51"/>
      <c r="FO177" s="52"/>
      <c r="FP177" s="362"/>
      <c r="FQ177" s="363"/>
      <c r="FR177" s="362"/>
      <c r="FS177" s="364"/>
      <c r="FT177" s="351"/>
      <c r="FU177" s="351"/>
      <c r="FV177" s="351"/>
      <c r="FW177" s="358"/>
      <c r="FX177" s="359"/>
      <c r="FY177" s="360"/>
      <c r="FZ177" s="361"/>
      <c r="GA177" s="361"/>
      <c r="GB177" s="51"/>
      <c r="GC177" s="52"/>
      <c r="GD177" s="362"/>
      <c r="GE177" s="363"/>
      <c r="GF177" s="362"/>
      <c r="GG177" s="364"/>
      <c r="GH177" s="351"/>
      <c r="GI177" s="351"/>
      <c r="GJ177" s="351"/>
      <c r="GK177" s="358"/>
      <c r="GL177" s="359"/>
      <c r="GM177" s="360"/>
      <c r="GN177" s="361"/>
      <c r="GO177" s="361"/>
      <c r="GP177" s="51"/>
      <c r="GQ177" s="52"/>
      <c r="GR177" s="362"/>
      <c r="GS177" s="363"/>
      <c r="GT177" s="362"/>
      <c r="GU177" s="364"/>
      <c r="GV177" s="351"/>
      <c r="GW177" s="351"/>
      <c r="GX177" s="351"/>
      <c r="GY177" s="358"/>
      <c r="GZ177" s="359"/>
      <c r="HA177" s="360"/>
      <c r="HB177" s="361"/>
      <c r="HC177" s="361"/>
      <c r="HD177" s="51"/>
      <c r="HE177" s="52"/>
      <c r="HF177" s="362"/>
      <c r="HG177" s="363"/>
      <c r="HH177" s="362"/>
      <c r="HI177" s="364"/>
      <c r="HJ177" s="351"/>
      <c r="HK177" s="351"/>
      <c r="HL177" s="351"/>
      <c r="HM177" s="358"/>
      <c r="HN177" s="359"/>
      <c r="HO177" s="360"/>
      <c r="HP177" s="361"/>
      <c r="HQ177" s="361"/>
      <c r="HR177" s="51"/>
      <c r="HS177" s="52"/>
      <c r="HT177" s="362"/>
      <c r="HU177" s="363"/>
      <c r="HV177" s="362"/>
      <c r="HW177" s="364"/>
      <c r="HX177" s="351"/>
      <c r="HY177" s="351"/>
      <c r="HZ177" s="351"/>
      <c r="IA177" s="358"/>
      <c r="IB177" s="359"/>
      <c r="IC177" s="360"/>
      <c r="ID177" s="361"/>
      <c r="IE177" s="361"/>
      <c r="IF177" s="51"/>
      <c r="IG177" s="52"/>
      <c r="IH177" s="362"/>
      <c r="II177" s="363"/>
      <c r="IJ177" s="362"/>
      <c r="IK177" s="364"/>
      <c r="IL177" s="351"/>
      <c r="IM177" s="351"/>
      <c r="IN177" s="351"/>
      <c r="IO177" s="358"/>
      <c r="IP177" s="359"/>
      <c r="IQ177" s="360"/>
      <c r="IR177" s="361"/>
    </row>
    <row r="178" spans="1:252" s="365" customFormat="1" ht="12.75">
      <c r="A178" s="384"/>
      <c r="B178" s="385"/>
      <c r="C178" s="509" t="s">
        <v>395</v>
      </c>
      <c r="D178" s="391"/>
      <c r="E178" s="55"/>
      <c r="F178" s="85"/>
      <c r="G178" s="85"/>
      <c r="H178" s="351"/>
      <c r="I178" s="351"/>
      <c r="J178" s="351"/>
      <c r="K178" s="358"/>
      <c r="L178" s="359"/>
      <c r="M178" s="360"/>
      <c r="N178" s="361"/>
      <c r="O178" s="361"/>
      <c r="P178" s="51"/>
      <c r="Q178" s="52"/>
      <c r="R178" s="362"/>
      <c r="S178" s="363"/>
      <c r="T178" s="362"/>
      <c r="U178" s="364"/>
      <c r="V178" s="351"/>
      <c r="W178" s="351"/>
      <c r="X178" s="351"/>
      <c r="Y178" s="358"/>
      <c r="Z178" s="359"/>
      <c r="AA178" s="360"/>
      <c r="AB178" s="361"/>
      <c r="AC178" s="361"/>
      <c r="AD178" s="51"/>
      <c r="AE178" s="52"/>
      <c r="AF178" s="362"/>
      <c r="AG178" s="363"/>
      <c r="AH178" s="362"/>
      <c r="AI178" s="364"/>
      <c r="AJ178" s="351"/>
      <c r="AK178" s="351"/>
      <c r="AL178" s="351"/>
      <c r="AM178" s="358"/>
      <c r="AN178" s="359"/>
      <c r="AO178" s="360"/>
      <c r="AP178" s="361"/>
      <c r="AQ178" s="361"/>
      <c r="AR178" s="51"/>
      <c r="AS178" s="52"/>
      <c r="AT178" s="362"/>
      <c r="AU178" s="363"/>
      <c r="AV178" s="362"/>
      <c r="AW178" s="364"/>
      <c r="AX178" s="351"/>
      <c r="AY178" s="351"/>
      <c r="AZ178" s="351"/>
      <c r="BA178" s="358"/>
      <c r="BB178" s="359"/>
      <c r="BC178" s="360"/>
      <c r="BD178" s="361"/>
      <c r="BE178" s="361"/>
      <c r="BF178" s="51"/>
      <c r="BG178" s="52"/>
      <c r="BH178" s="362"/>
      <c r="BI178" s="363"/>
      <c r="BJ178" s="362"/>
      <c r="BK178" s="364"/>
      <c r="BL178" s="351"/>
      <c r="BM178" s="351"/>
      <c r="BN178" s="351"/>
      <c r="BO178" s="358"/>
      <c r="BP178" s="359"/>
      <c r="BQ178" s="360"/>
      <c r="BR178" s="361"/>
      <c r="BS178" s="361"/>
      <c r="BT178" s="51"/>
      <c r="BU178" s="52"/>
      <c r="BV178" s="362"/>
      <c r="BW178" s="363"/>
      <c r="BX178" s="362"/>
      <c r="BY178" s="364"/>
      <c r="BZ178" s="351"/>
      <c r="CA178" s="351"/>
      <c r="CB178" s="351"/>
      <c r="CC178" s="358"/>
      <c r="CD178" s="359"/>
      <c r="CE178" s="360"/>
      <c r="CF178" s="361"/>
      <c r="CG178" s="361"/>
      <c r="CH178" s="51"/>
      <c r="CI178" s="52"/>
      <c r="CJ178" s="362"/>
      <c r="CK178" s="363"/>
      <c r="CL178" s="362"/>
      <c r="CM178" s="364"/>
      <c r="CN178" s="351"/>
      <c r="CO178" s="351"/>
      <c r="CP178" s="351"/>
      <c r="CQ178" s="358"/>
      <c r="CR178" s="359"/>
      <c r="CS178" s="360"/>
      <c r="CT178" s="361"/>
      <c r="CU178" s="361"/>
      <c r="CV178" s="51"/>
      <c r="CW178" s="52"/>
      <c r="CX178" s="362"/>
      <c r="CY178" s="363"/>
      <c r="CZ178" s="362"/>
      <c r="DA178" s="364"/>
      <c r="DB178" s="351"/>
      <c r="DC178" s="351"/>
      <c r="DD178" s="351"/>
      <c r="DE178" s="358"/>
      <c r="DF178" s="359"/>
      <c r="DG178" s="360"/>
      <c r="DH178" s="361"/>
      <c r="DI178" s="361"/>
      <c r="DJ178" s="51"/>
      <c r="DK178" s="52"/>
      <c r="DL178" s="362"/>
      <c r="DM178" s="363"/>
      <c r="DN178" s="362"/>
      <c r="DO178" s="364"/>
      <c r="DP178" s="351"/>
      <c r="DQ178" s="351"/>
      <c r="DR178" s="351"/>
      <c r="DS178" s="358"/>
      <c r="DT178" s="359"/>
      <c r="DU178" s="360"/>
      <c r="DV178" s="361"/>
      <c r="DW178" s="361"/>
      <c r="DX178" s="51"/>
      <c r="DY178" s="52"/>
      <c r="DZ178" s="362"/>
      <c r="EA178" s="363"/>
      <c r="EB178" s="362"/>
      <c r="EC178" s="364"/>
      <c r="ED178" s="351"/>
      <c r="EE178" s="351"/>
      <c r="EF178" s="351"/>
      <c r="EG178" s="358"/>
      <c r="EH178" s="359"/>
      <c r="EI178" s="360"/>
      <c r="EJ178" s="361"/>
      <c r="EK178" s="361"/>
      <c r="EL178" s="51"/>
      <c r="EM178" s="52"/>
      <c r="EN178" s="362"/>
      <c r="EO178" s="363"/>
      <c r="EP178" s="362"/>
      <c r="EQ178" s="364"/>
      <c r="ER178" s="351"/>
      <c r="ES178" s="351"/>
      <c r="ET178" s="351"/>
      <c r="EU178" s="358"/>
      <c r="EV178" s="359"/>
      <c r="EW178" s="360"/>
      <c r="EX178" s="361"/>
      <c r="EY178" s="361"/>
      <c r="EZ178" s="51"/>
      <c r="FA178" s="52"/>
      <c r="FB178" s="362"/>
      <c r="FC178" s="363"/>
      <c r="FD178" s="362"/>
      <c r="FE178" s="364"/>
      <c r="FF178" s="351"/>
      <c r="FG178" s="351"/>
      <c r="FH178" s="351"/>
      <c r="FI178" s="358"/>
      <c r="FJ178" s="359"/>
      <c r="FK178" s="360"/>
      <c r="FL178" s="361"/>
      <c r="FM178" s="361"/>
      <c r="FN178" s="51"/>
      <c r="FO178" s="52"/>
      <c r="FP178" s="362"/>
      <c r="FQ178" s="363"/>
      <c r="FR178" s="362"/>
      <c r="FS178" s="364"/>
      <c r="FT178" s="351"/>
      <c r="FU178" s="351"/>
      <c r="FV178" s="351"/>
      <c r="FW178" s="358"/>
      <c r="FX178" s="359"/>
      <c r="FY178" s="360"/>
      <c r="FZ178" s="361"/>
      <c r="GA178" s="361"/>
      <c r="GB178" s="51"/>
      <c r="GC178" s="52"/>
      <c r="GD178" s="362"/>
      <c r="GE178" s="363"/>
      <c r="GF178" s="362"/>
      <c r="GG178" s="364"/>
      <c r="GH178" s="351"/>
      <c r="GI178" s="351"/>
      <c r="GJ178" s="351"/>
      <c r="GK178" s="358"/>
      <c r="GL178" s="359"/>
      <c r="GM178" s="360"/>
      <c r="GN178" s="361"/>
      <c r="GO178" s="361"/>
      <c r="GP178" s="51"/>
      <c r="GQ178" s="52"/>
      <c r="GR178" s="362"/>
      <c r="GS178" s="363"/>
      <c r="GT178" s="362"/>
      <c r="GU178" s="364"/>
      <c r="GV178" s="351"/>
      <c r="GW178" s="351"/>
      <c r="GX178" s="351"/>
      <c r="GY178" s="358"/>
      <c r="GZ178" s="359"/>
      <c r="HA178" s="360"/>
      <c r="HB178" s="361"/>
      <c r="HC178" s="361"/>
      <c r="HD178" s="51"/>
      <c r="HE178" s="52"/>
      <c r="HF178" s="362"/>
      <c r="HG178" s="363"/>
      <c r="HH178" s="362"/>
      <c r="HI178" s="364"/>
      <c r="HJ178" s="351"/>
      <c r="HK178" s="351"/>
      <c r="HL178" s="351"/>
      <c r="HM178" s="358"/>
      <c r="HN178" s="359"/>
      <c r="HO178" s="360"/>
      <c r="HP178" s="361"/>
      <c r="HQ178" s="361"/>
      <c r="HR178" s="51"/>
      <c r="HS178" s="52"/>
      <c r="HT178" s="362"/>
      <c r="HU178" s="363"/>
      <c r="HV178" s="362"/>
      <c r="HW178" s="364"/>
      <c r="HX178" s="351"/>
      <c r="HY178" s="351"/>
      <c r="HZ178" s="351"/>
      <c r="IA178" s="358"/>
      <c r="IB178" s="359"/>
      <c r="IC178" s="360"/>
      <c r="ID178" s="361"/>
      <c r="IE178" s="361"/>
      <c r="IF178" s="51"/>
      <c r="IG178" s="52"/>
      <c r="IH178" s="362"/>
      <c r="II178" s="363"/>
      <c r="IJ178" s="362"/>
      <c r="IK178" s="364"/>
      <c r="IL178" s="351"/>
      <c r="IM178" s="351"/>
      <c r="IN178" s="351"/>
      <c r="IO178" s="358"/>
      <c r="IP178" s="359"/>
      <c r="IQ178" s="360"/>
      <c r="IR178" s="361"/>
    </row>
    <row r="179" spans="1:252" s="365" customFormat="1" ht="12.75">
      <c r="A179" s="384"/>
      <c r="B179" s="385"/>
      <c r="C179" s="393"/>
      <c r="D179" s="391"/>
      <c r="E179" s="55"/>
      <c r="F179" s="85"/>
      <c r="G179" s="85"/>
      <c r="H179" s="351"/>
      <c r="I179" s="351"/>
      <c r="J179" s="351"/>
      <c r="K179" s="358"/>
      <c r="L179" s="359"/>
      <c r="M179" s="360"/>
      <c r="N179" s="361"/>
      <c r="O179" s="361"/>
      <c r="P179" s="51"/>
      <c r="Q179" s="52"/>
      <c r="R179" s="362"/>
      <c r="S179" s="363"/>
      <c r="T179" s="362"/>
      <c r="U179" s="364"/>
      <c r="V179" s="351"/>
      <c r="W179" s="351"/>
      <c r="X179" s="351"/>
      <c r="Y179" s="358"/>
      <c r="Z179" s="359"/>
      <c r="AA179" s="360"/>
      <c r="AB179" s="361"/>
      <c r="AC179" s="361"/>
      <c r="AD179" s="51"/>
      <c r="AE179" s="52"/>
      <c r="AF179" s="362"/>
      <c r="AG179" s="363"/>
      <c r="AH179" s="362"/>
      <c r="AI179" s="364"/>
      <c r="AJ179" s="351"/>
      <c r="AK179" s="351"/>
      <c r="AL179" s="351"/>
      <c r="AM179" s="358"/>
      <c r="AN179" s="359"/>
      <c r="AO179" s="360"/>
      <c r="AP179" s="361"/>
      <c r="AQ179" s="361"/>
      <c r="AR179" s="51"/>
      <c r="AS179" s="52"/>
      <c r="AT179" s="362"/>
      <c r="AU179" s="363"/>
      <c r="AV179" s="362"/>
      <c r="AW179" s="364"/>
      <c r="AX179" s="351"/>
      <c r="AY179" s="351"/>
      <c r="AZ179" s="351"/>
      <c r="BA179" s="358"/>
      <c r="BB179" s="359"/>
      <c r="BC179" s="360"/>
      <c r="BD179" s="361"/>
      <c r="BE179" s="361"/>
      <c r="BF179" s="51"/>
      <c r="BG179" s="52"/>
      <c r="BH179" s="362"/>
      <c r="BI179" s="363"/>
      <c r="BJ179" s="362"/>
      <c r="BK179" s="364"/>
      <c r="BL179" s="351"/>
      <c r="BM179" s="351"/>
      <c r="BN179" s="351"/>
      <c r="BO179" s="358"/>
      <c r="BP179" s="359"/>
      <c r="BQ179" s="360"/>
      <c r="BR179" s="361"/>
      <c r="BS179" s="361"/>
      <c r="BT179" s="51"/>
      <c r="BU179" s="52"/>
      <c r="BV179" s="362"/>
      <c r="BW179" s="363"/>
      <c r="BX179" s="362"/>
      <c r="BY179" s="364"/>
      <c r="BZ179" s="351"/>
      <c r="CA179" s="351"/>
      <c r="CB179" s="351"/>
      <c r="CC179" s="358"/>
      <c r="CD179" s="359"/>
      <c r="CE179" s="360"/>
      <c r="CF179" s="361"/>
      <c r="CG179" s="361"/>
      <c r="CH179" s="51"/>
      <c r="CI179" s="52"/>
      <c r="CJ179" s="362"/>
      <c r="CK179" s="363"/>
      <c r="CL179" s="362"/>
      <c r="CM179" s="364"/>
      <c r="CN179" s="351"/>
      <c r="CO179" s="351"/>
      <c r="CP179" s="351"/>
      <c r="CQ179" s="358"/>
      <c r="CR179" s="359"/>
      <c r="CS179" s="360"/>
      <c r="CT179" s="361"/>
      <c r="CU179" s="361"/>
      <c r="CV179" s="51"/>
      <c r="CW179" s="52"/>
      <c r="CX179" s="362"/>
      <c r="CY179" s="363"/>
      <c r="CZ179" s="362"/>
      <c r="DA179" s="364"/>
      <c r="DB179" s="351"/>
      <c r="DC179" s="351"/>
      <c r="DD179" s="351"/>
      <c r="DE179" s="358"/>
      <c r="DF179" s="359"/>
      <c r="DG179" s="360"/>
      <c r="DH179" s="361"/>
      <c r="DI179" s="361"/>
      <c r="DJ179" s="51"/>
      <c r="DK179" s="52"/>
      <c r="DL179" s="362"/>
      <c r="DM179" s="363"/>
      <c r="DN179" s="362"/>
      <c r="DO179" s="364"/>
      <c r="DP179" s="351"/>
      <c r="DQ179" s="351"/>
      <c r="DR179" s="351"/>
      <c r="DS179" s="358"/>
      <c r="DT179" s="359"/>
      <c r="DU179" s="360"/>
      <c r="DV179" s="361"/>
      <c r="DW179" s="361"/>
      <c r="DX179" s="51"/>
      <c r="DY179" s="52"/>
      <c r="DZ179" s="362"/>
      <c r="EA179" s="363"/>
      <c r="EB179" s="362"/>
      <c r="EC179" s="364"/>
      <c r="ED179" s="351"/>
      <c r="EE179" s="351"/>
      <c r="EF179" s="351"/>
      <c r="EG179" s="358"/>
      <c r="EH179" s="359"/>
      <c r="EI179" s="360"/>
      <c r="EJ179" s="361"/>
      <c r="EK179" s="361"/>
      <c r="EL179" s="51"/>
      <c r="EM179" s="52"/>
      <c r="EN179" s="362"/>
      <c r="EO179" s="363"/>
      <c r="EP179" s="362"/>
      <c r="EQ179" s="364"/>
      <c r="ER179" s="351"/>
      <c r="ES179" s="351"/>
      <c r="ET179" s="351"/>
      <c r="EU179" s="358"/>
      <c r="EV179" s="359"/>
      <c r="EW179" s="360"/>
      <c r="EX179" s="361"/>
      <c r="EY179" s="361"/>
      <c r="EZ179" s="51"/>
      <c r="FA179" s="52"/>
      <c r="FB179" s="362"/>
      <c r="FC179" s="363"/>
      <c r="FD179" s="362"/>
      <c r="FE179" s="364"/>
      <c r="FF179" s="351"/>
      <c r="FG179" s="351"/>
      <c r="FH179" s="351"/>
      <c r="FI179" s="358"/>
      <c r="FJ179" s="359"/>
      <c r="FK179" s="360"/>
      <c r="FL179" s="361"/>
      <c r="FM179" s="361"/>
      <c r="FN179" s="51"/>
      <c r="FO179" s="52"/>
      <c r="FP179" s="362"/>
      <c r="FQ179" s="363"/>
      <c r="FR179" s="362"/>
      <c r="FS179" s="364"/>
      <c r="FT179" s="351"/>
      <c r="FU179" s="351"/>
      <c r="FV179" s="351"/>
      <c r="FW179" s="358"/>
      <c r="FX179" s="359"/>
      <c r="FY179" s="360"/>
      <c r="FZ179" s="361"/>
      <c r="GA179" s="361"/>
      <c r="GB179" s="51"/>
      <c r="GC179" s="52"/>
      <c r="GD179" s="362"/>
      <c r="GE179" s="363"/>
      <c r="GF179" s="362"/>
      <c r="GG179" s="364"/>
      <c r="GH179" s="351"/>
      <c r="GI179" s="351"/>
      <c r="GJ179" s="351"/>
      <c r="GK179" s="358"/>
      <c r="GL179" s="359"/>
      <c r="GM179" s="360"/>
      <c r="GN179" s="361"/>
      <c r="GO179" s="361"/>
      <c r="GP179" s="51"/>
      <c r="GQ179" s="52"/>
      <c r="GR179" s="362"/>
      <c r="GS179" s="363"/>
      <c r="GT179" s="362"/>
      <c r="GU179" s="364"/>
      <c r="GV179" s="351"/>
      <c r="GW179" s="351"/>
      <c r="GX179" s="351"/>
      <c r="GY179" s="358"/>
      <c r="GZ179" s="359"/>
      <c r="HA179" s="360"/>
      <c r="HB179" s="361"/>
      <c r="HC179" s="361"/>
      <c r="HD179" s="51"/>
      <c r="HE179" s="52"/>
      <c r="HF179" s="362"/>
      <c r="HG179" s="363"/>
      <c r="HH179" s="362"/>
      <c r="HI179" s="364"/>
      <c r="HJ179" s="351"/>
      <c r="HK179" s="351"/>
      <c r="HL179" s="351"/>
      <c r="HM179" s="358"/>
      <c r="HN179" s="359"/>
      <c r="HO179" s="360"/>
      <c r="HP179" s="361"/>
      <c r="HQ179" s="361"/>
      <c r="HR179" s="51"/>
      <c r="HS179" s="52"/>
      <c r="HT179" s="362"/>
      <c r="HU179" s="363"/>
      <c r="HV179" s="362"/>
      <c r="HW179" s="364"/>
      <c r="HX179" s="351"/>
      <c r="HY179" s="351"/>
      <c r="HZ179" s="351"/>
      <c r="IA179" s="358"/>
      <c r="IB179" s="359"/>
      <c r="IC179" s="360"/>
      <c r="ID179" s="361"/>
      <c r="IE179" s="361"/>
      <c r="IF179" s="51"/>
      <c r="IG179" s="52"/>
      <c r="IH179" s="362"/>
      <c r="II179" s="363"/>
      <c r="IJ179" s="362"/>
      <c r="IK179" s="364"/>
      <c r="IL179" s="351"/>
      <c r="IM179" s="351"/>
      <c r="IN179" s="351"/>
      <c r="IO179" s="358"/>
      <c r="IP179" s="359"/>
      <c r="IQ179" s="360"/>
      <c r="IR179" s="361"/>
    </row>
    <row r="180" spans="1:252" s="351" customFormat="1">
      <c r="A180" s="5"/>
      <c r="B180" s="70"/>
      <c r="C180" s="394" t="s">
        <v>57</v>
      </c>
      <c r="D180" s="395"/>
      <c r="E180" s="396"/>
      <c r="F180" s="396"/>
      <c r="G180" s="396"/>
    </row>
    <row r="181" spans="1:252" s="351" customFormat="1">
      <c r="A181" s="5"/>
      <c r="B181" s="70"/>
      <c r="C181" s="397" t="s">
        <v>58</v>
      </c>
      <c r="D181" s="398"/>
      <c r="E181" s="399"/>
      <c r="F181" s="399"/>
      <c r="G181" s="399"/>
    </row>
    <row r="182" spans="1:252" s="351" customFormat="1">
      <c r="A182" s="5"/>
      <c r="B182" s="70"/>
      <c r="C182" s="397" t="s">
        <v>59</v>
      </c>
      <c r="D182" s="398"/>
      <c r="E182" s="399"/>
      <c r="F182" s="399"/>
      <c r="G182" s="399"/>
    </row>
    <row r="183" spans="1:252" s="351" customFormat="1">
      <c r="A183" s="5"/>
      <c r="B183" s="70"/>
      <c r="C183" s="397" t="s">
        <v>60</v>
      </c>
      <c r="D183" s="398"/>
      <c r="E183" s="399"/>
      <c r="F183" s="399"/>
      <c r="G183" s="399"/>
    </row>
    <row r="184" spans="1:252" s="351" customFormat="1">
      <c r="A184" s="5"/>
      <c r="B184" s="70"/>
      <c r="C184" s="53"/>
      <c r="D184" s="25"/>
      <c r="E184" s="71"/>
      <c r="F184" s="410"/>
      <c r="G184" s="71"/>
    </row>
    <row r="185" spans="1:252" s="351" customFormat="1" ht="15.75">
      <c r="A185" s="76"/>
      <c r="B185" s="43"/>
      <c r="C185" s="400" t="s">
        <v>149</v>
      </c>
      <c r="D185" s="260"/>
      <c r="E185" s="137"/>
      <c r="F185" s="401"/>
      <c r="G185" s="402">
        <f>SUM(G177,G175,G162,G149)</f>
        <v>0</v>
      </c>
    </row>
    <row r="186" spans="1:252" s="351" customFormat="1">
      <c r="A186" s="5"/>
      <c r="B186" s="70"/>
      <c r="C186" s="53"/>
      <c r="D186" s="25"/>
      <c r="E186" s="71"/>
      <c r="F186" s="410"/>
      <c r="G186" s="71"/>
    </row>
    <row r="187" spans="1:252" s="351" customFormat="1">
      <c r="A187" s="5"/>
      <c r="B187" s="70"/>
      <c r="C187" s="53"/>
      <c r="D187" s="25"/>
      <c r="E187" s="71"/>
      <c r="F187" s="410"/>
      <c r="G187" s="71"/>
    </row>
    <row r="188" spans="1:252" s="351" customFormat="1">
      <c r="A188" s="5"/>
      <c r="B188" s="70"/>
      <c r="C188" s="53"/>
      <c r="D188" s="25"/>
      <c r="E188" s="71"/>
      <c r="F188" s="410"/>
      <c r="G188" s="71"/>
    </row>
    <row r="189" spans="1:252" s="351" customFormat="1">
      <c r="A189" s="5"/>
      <c r="B189" s="70"/>
      <c r="C189" s="53"/>
      <c r="D189" s="25"/>
      <c r="E189" s="71"/>
      <c r="F189" s="410"/>
      <c r="G189" s="71"/>
    </row>
    <row r="190" spans="1:252" s="351" customFormat="1">
      <c r="A190" s="5"/>
      <c r="B190" s="70"/>
      <c r="C190" s="53"/>
      <c r="D190" s="25"/>
      <c r="E190" s="71"/>
      <c r="F190" s="410"/>
      <c r="G190" s="71"/>
    </row>
    <row r="191" spans="1:252" s="351" customFormat="1">
      <c r="A191" s="5"/>
      <c r="B191" s="70"/>
      <c r="C191" s="53"/>
      <c r="D191" s="25"/>
      <c r="E191" s="71"/>
      <c r="F191" s="410"/>
      <c r="G191" s="71"/>
    </row>
    <row r="192" spans="1:252" s="351" customFormat="1">
      <c r="A192" s="5"/>
      <c r="B192" s="70"/>
      <c r="C192" s="53"/>
      <c r="D192" s="25"/>
      <c r="E192" s="71"/>
      <c r="F192" s="410"/>
      <c r="G192" s="71"/>
    </row>
    <row r="193" spans="1:7" s="351" customFormat="1">
      <c r="A193" s="5"/>
      <c r="B193" s="70"/>
      <c r="C193" s="53"/>
      <c r="D193" s="25"/>
      <c r="E193" s="71"/>
      <c r="F193" s="410"/>
      <c r="G193" s="71"/>
    </row>
    <row r="194" spans="1:7" s="351" customFormat="1">
      <c r="A194" s="5"/>
      <c r="B194" s="70"/>
      <c r="C194" s="53"/>
      <c r="D194" s="25"/>
      <c r="E194" s="71"/>
      <c r="F194" s="410"/>
      <c r="G194" s="71"/>
    </row>
    <row r="195" spans="1:7" s="351" customFormat="1">
      <c r="A195" s="5"/>
      <c r="B195" s="70"/>
      <c r="C195" s="53"/>
      <c r="D195" s="25"/>
      <c r="E195" s="71"/>
      <c r="F195" s="410"/>
      <c r="G195" s="71"/>
    </row>
    <row r="196" spans="1:7" s="351" customFormat="1">
      <c r="A196" s="5"/>
      <c r="B196" s="70"/>
      <c r="C196" s="53"/>
      <c r="D196" s="25"/>
      <c r="E196" s="71"/>
      <c r="F196" s="410"/>
      <c r="G196" s="71"/>
    </row>
    <row r="197" spans="1:7" s="351" customFormat="1">
      <c r="A197" s="5"/>
      <c r="B197" s="70"/>
      <c r="C197" s="53"/>
      <c r="D197" s="25"/>
      <c r="E197" s="71"/>
      <c r="F197" s="410"/>
      <c r="G197" s="71"/>
    </row>
    <row r="198" spans="1:7" s="351" customFormat="1">
      <c r="A198" s="5"/>
      <c r="B198" s="70"/>
      <c r="C198" s="53"/>
      <c r="D198" s="25"/>
      <c r="E198" s="71"/>
      <c r="F198" s="410"/>
      <c r="G198" s="71"/>
    </row>
    <row r="199" spans="1:7" s="351" customFormat="1">
      <c r="A199" s="5"/>
      <c r="B199" s="70"/>
      <c r="C199" s="53"/>
      <c r="D199" s="25"/>
      <c r="E199" s="71"/>
      <c r="F199" s="410"/>
      <c r="G199" s="71"/>
    </row>
    <row r="200" spans="1:7" s="351" customFormat="1">
      <c r="A200" s="5"/>
      <c r="B200" s="70"/>
      <c r="C200" s="53"/>
      <c r="D200" s="25"/>
      <c r="E200" s="71"/>
      <c r="F200" s="410"/>
      <c r="G200" s="71"/>
    </row>
    <row r="201" spans="1:7" s="351" customFormat="1">
      <c r="A201" s="5"/>
      <c r="B201" s="70"/>
      <c r="C201" s="53"/>
      <c r="D201" s="25"/>
      <c r="E201" s="71"/>
      <c r="F201" s="410"/>
      <c r="G201" s="71"/>
    </row>
    <row r="202" spans="1:7" s="351" customFormat="1">
      <c r="A202" s="5"/>
      <c r="B202" s="70"/>
      <c r="C202" s="53"/>
      <c r="D202" s="25"/>
      <c r="E202" s="71"/>
      <c r="F202" s="410"/>
      <c r="G202" s="71"/>
    </row>
    <row r="203" spans="1:7" s="351" customFormat="1">
      <c r="A203" s="5"/>
      <c r="B203" s="70"/>
      <c r="C203" s="53"/>
      <c r="D203" s="25"/>
      <c r="E203" s="71"/>
      <c r="F203" s="410"/>
      <c r="G203" s="71"/>
    </row>
    <row r="204" spans="1:7" s="351" customFormat="1">
      <c r="A204" s="5"/>
      <c r="B204" s="70"/>
      <c r="C204" s="53"/>
      <c r="D204" s="25"/>
      <c r="E204" s="71"/>
      <c r="F204" s="410"/>
      <c r="G204" s="71"/>
    </row>
    <row r="205" spans="1:7" s="351" customFormat="1">
      <c r="A205" s="5"/>
      <c r="B205" s="70"/>
      <c r="C205" s="53"/>
      <c r="D205" s="25"/>
      <c r="E205" s="71"/>
      <c r="F205" s="410"/>
      <c r="G205" s="71"/>
    </row>
    <row r="206" spans="1:7" s="351" customFormat="1">
      <c r="A206" s="5"/>
      <c r="B206" s="70"/>
      <c r="C206" s="53"/>
      <c r="D206" s="25"/>
      <c r="E206" s="71"/>
      <c r="F206" s="410"/>
      <c r="G206" s="71"/>
    </row>
    <row r="207" spans="1:7" s="351" customFormat="1">
      <c r="A207" s="5"/>
      <c r="B207" s="70"/>
      <c r="C207" s="53"/>
      <c r="D207" s="25"/>
      <c r="E207" s="71"/>
      <c r="F207" s="410"/>
      <c r="G207" s="71"/>
    </row>
    <row r="208" spans="1:7" s="351" customFormat="1">
      <c r="A208" s="5"/>
      <c r="B208" s="70"/>
      <c r="C208" s="53"/>
      <c r="D208" s="25"/>
      <c r="E208" s="71"/>
      <c r="F208" s="410"/>
      <c r="G208" s="71"/>
    </row>
    <row r="209" spans="1:7" s="351" customFormat="1">
      <c r="A209" s="5"/>
      <c r="B209" s="70"/>
      <c r="C209" s="53"/>
      <c r="D209" s="25"/>
      <c r="E209" s="71"/>
      <c r="F209" s="410"/>
      <c r="G209" s="71"/>
    </row>
    <row r="210" spans="1:7" s="351" customFormat="1">
      <c r="A210" s="5"/>
      <c r="B210" s="70"/>
      <c r="C210" s="53"/>
      <c r="D210" s="25"/>
      <c r="E210" s="71"/>
      <c r="F210" s="410"/>
      <c r="G210" s="71"/>
    </row>
    <row r="211" spans="1:7" s="351" customFormat="1">
      <c r="A211" s="5"/>
      <c r="B211" s="70"/>
      <c r="C211" s="53"/>
      <c r="D211" s="25"/>
      <c r="E211" s="71"/>
      <c r="F211" s="410"/>
      <c r="G211" s="71"/>
    </row>
    <row r="212" spans="1:7" s="351" customFormat="1">
      <c r="A212" s="5"/>
      <c r="B212" s="70"/>
      <c r="C212" s="53"/>
      <c r="D212" s="25"/>
      <c r="E212" s="71"/>
      <c r="F212" s="410"/>
      <c r="G212" s="71"/>
    </row>
    <row r="213" spans="1:7" s="351" customFormat="1">
      <c r="A213" s="5"/>
      <c r="B213" s="70"/>
      <c r="C213" s="53"/>
      <c r="D213" s="25"/>
      <c r="E213" s="71"/>
      <c r="F213" s="410"/>
      <c r="G213" s="71"/>
    </row>
    <row r="214" spans="1:7" s="351" customFormat="1">
      <c r="A214" s="5"/>
      <c r="B214" s="70"/>
      <c r="C214" s="53"/>
      <c r="D214" s="25"/>
      <c r="E214" s="71"/>
      <c r="F214" s="410"/>
      <c r="G214" s="71"/>
    </row>
    <row r="215" spans="1:7" s="351" customFormat="1">
      <c r="A215" s="5"/>
      <c r="B215" s="70"/>
      <c r="C215" s="53"/>
      <c r="D215" s="25"/>
      <c r="E215" s="71"/>
      <c r="F215" s="410"/>
      <c r="G215" s="71"/>
    </row>
    <row r="216" spans="1:7" s="351" customFormat="1">
      <c r="A216" s="5"/>
      <c r="B216" s="70"/>
      <c r="C216" s="53"/>
      <c r="D216" s="25"/>
      <c r="E216" s="71"/>
      <c r="F216" s="410"/>
      <c r="G216" s="71"/>
    </row>
    <row r="217" spans="1:7" s="351" customFormat="1">
      <c r="A217" s="5"/>
      <c r="B217" s="70"/>
      <c r="C217" s="53"/>
      <c r="D217" s="25"/>
      <c r="E217" s="71"/>
      <c r="F217" s="410"/>
      <c r="G217" s="71"/>
    </row>
    <row r="218" spans="1:7" s="351" customFormat="1">
      <c r="A218" s="5"/>
      <c r="B218" s="70"/>
      <c r="C218" s="53"/>
      <c r="D218" s="25"/>
      <c r="E218" s="71"/>
      <c r="F218" s="410"/>
      <c r="G218" s="71"/>
    </row>
    <row r="219" spans="1:7" s="351" customFormat="1">
      <c r="A219" s="5"/>
      <c r="B219" s="70"/>
      <c r="C219" s="53"/>
      <c r="D219" s="25"/>
      <c r="E219" s="71"/>
      <c r="F219" s="410"/>
      <c r="G219" s="71"/>
    </row>
    <row r="220" spans="1:7" s="351" customFormat="1">
      <c r="A220" s="5"/>
      <c r="B220" s="70"/>
      <c r="C220" s="53"/>
      <c r="D220" s="25"/>
      <c r="E220" s="71"/>
      <c r="F220" s="410"/>
      <c r="G220" s="71"/>
    </row>
    <row r="221" spans="1:7" s="351" customFormat="1">
      <c r="A221" s="5"/>
      <c r="B221" s="70"/>
      <c r="C221" s="53"/>
      <c r="D221" s="25"/>
      <c r="E221" s="71"/>
      <c r="F221" s="410"/>
      <c r="G221" s="71"/>
    </row>
    <row r="222" spans="1:7" s="351" customFormat="1">
      <c r="A222" s="5"/>
      <c r="B222" s="70"/>
      <c r="C222" s="53"/>
      <c r="D222" s="25"/>
      <c r="E222" s="71"/>
      <c r="F222" s="410"/>
      <c r="G222" s="71"/>
    </row>
    <row r="223" spans="1:7" s="351" customFormat="1">
      <c r="A223" s="5"/>
      <c r="B223" s="70"/>
      <c r="C223" s="53"/>
      <c r="D223" s="25"/>
      <c r="E223" s="71"/>
      <c r="F223" s="410"/>
      <c r="G223" s="71"/>
    </row>
    <row r="224" spans="1:7" s="351" customFormat="1">
      <c r="A224" s="5"/>
      <c r="B224" s="70"/>
      <c r="C224" s="53"/>
      <c r="D224" s="25"/>
      <c r="E224" s="71"/>
      <c r="F224" s="410"/>
      <c r="G224" s="71"/>
    </row>
    <row r="225" spans="1:7" s="351" customFormat="1">
      <c r="A225" s="5"/>
      <c r="B225" s="70"/>
      <c r="C225" s="53"/>
      <c r="D225" s="25"/>
      <c r="E225" s="71"/>
      <c r="F225" s="410"/>
      <c r="G225" s="71"/>
    </row>
    <row r="226" spans="1:7" s="351" customFormat="1">
      <c r="A226" s="5"/>
      <c r="B226" s="70"/>
      <c r="C226" s="53"/>
      <c r="D226" s="25"/>
      <c r="E226" s="71"/>
      <c r="F226" s="410"/>
      <c r="G226" s="71"/>
    </row>
    <row r="227" spans="1:7" s="351" customFormat="1">
      <c r="A227" s="5"/>
      <c r="B227" s="70"/>
      <c r="C227" s="53"/>
      <c r="D227" s="25"/>
      <c r="E227" s="71"/>
      <c r="F227" s="410"/>
      <c r="G227" s="71"/>
    </row>
    <row r="228" spans="1:7" s="351" customFormat="1">
      <c r="A228" s="5"/>
      <c r="B228" s="70"/>
      <c r="C228" s="53"/>
      <c r="D228" s="25"/>
      <c r="E228" s="71"/>
      <c r="F228" s="410"/>
      <c r="G228" s="71"/>
    </row>
    <row r="229" spans="1:7" s="351" customFormat="1">
      <c r="A229" s="5"/>
      <c r="B229" s="70"/>
      <c r="C229" s="53"/>
      <c r="D229" s="25"/>
      <c r="E229" s="71"/>
      <c r="F229" s="410"/>
      <c r="G229" s="71"/>
    </row>
    <row r="230" spans="1:7" s="351" customFormat="1">
      <c r="A230" s="5"/>
      <c r="B230" s="70"/>
      <c r="C230" s="53"/>
      <c r="D230" s="25"/>
      <c r="E230" s="71"/>
      <c r="F230" s="410"/>
      <c r="G230" s="71"/>
    </row>
    <row r="231" spans="1:7" s="351" customFormat="1">
      <c r="A231" s="5"/>
      <c r="B231" s="70"/>
      <c r="C231" s="53"/>
      <c r="D231" s="25"/>
      <c r="E231" s="71"/>
      <c r="F231" s="410"/>
      <c r="G231" s="71"/>
    </row>
    <row r="232" spans="1:7" s="351" customFormat="1">
      <c r="A232" s="5"/>
      <c r="B232" s="70"/>
      <c r="C232" s="53"/>
      <c r="D232" s="25"/>
      <c r="E232" s="71"/>
      <c r="F232" s="410"/>
      <c r="G232" s="71"/>
    </row>
    <row r="233" spans="1:7" s="351" customFormat="1">
      <c r="A233" s="5"/>
      <c r="B233" s="70"/>
      <c r="C233" s="53"/>
      <c r="D233" s="25"/>
      <c r="E233" s="71"/>
      <c r="F233" s="410"/>
      <c r="G233" s="71"/>
    </row>
    <row r="234" spans="1:7" s="351" customFormat="1">
      <c r="A234" s="5"/>
      <c r="B234" s="70"/>
      <c r="C234" s="53"/>
      <c r="D234" s="25"/>
      <c r="E234" s="71"/>
      <c r="F234" s="410"/>
      <c r="G234" s="71"/>
    </row>
    <row r="235" spans="1:7" s="351" customFormat="1">
      <c r="A235" s="5"/>
      <c r="B235" s="70"/>
      <c r="C235" s="53"/>
      <c r="D235" s="25"/>
      <c r="E235" s="71"/>
      <c r="F235" s="410"/>
      <c r="G235" s="71"/>
    </row>
    <row r="236" spans="1:7" s="351" customFormat="1">
      <c r="A236" s="5"/>
      <c r="B236" s="70"/>
      <c r="C236" s="53"/>
      <c r="D236" s="25"/>
      <c r="E236" s="71"/>
      <c r="F236" s="410"/>
      <c r="G236" s="71"/>
    </row>
    <row r="237" spans="1:7" s="351" customFormat="1">
      <c r="A237" s="5"/>
      <c r="B237" s="70"/>
      <c r="C237" s="53"/>
      <c r="D237" s="25"/>
      <c r="E237" s="71"/>
      <c r="F237" s="410"/>
      <c r="G237" s="71"/>
    </row>
    <row r="238" spans="1:7" s="351" customFormat="1">
      <c r="A238" s="5"/>
      <c r="B238" s="70"/>
      <c r="C238" s="53"/>
      <c r="D238" s="25"/>
      <c r="E238" s="71"/>
      <c r="F238" s="410"/>
      <c r="G238" s="71"/>
    </row>
    <row r="239" spans="1:7" s="351" customFormat="1">
      <c r="A239" s="5"/>
      <c r="B239" s="70"/>
      <c r="C239" s="53"/>
      <c r="D239" s="25"/>
      <c r="E239" s="71"/>
      <c r="F239" s="410"/>
      <c r="G239" s="71"/>
    </row>
    <row r="240" spans="1:7" s="351" customFormat="1">
      <c r="A240" s="5"/>
      <c r="B240" s="70"/>
      <c r="C240" s="53"/>
      <c r="D240" s="25"/>
      <c r="E240" s="71"/>
      <c r="F240" s="410"/>
      <c r="G240" s="71"/>
    </row>
    <row r="241" spans="1:7" s="351" customFormat="1">
      <c r="A241" s="5"/>
      <c r="B241" s="70"/>
      <c r="C241" s="53"/>
      <c r="D241" s="25"/>
      <c r="E241" s="71"/>
      <c r="F241" s="410"/>
      <c r="G241" s="71"/>
    </row>
    <row r="242" spans="1:7" s="351" customFormat="1">
      <c r="A242" s="5"/>
      <c r="B242" s="70"/>
      <c r="C242" s="53"/>
      <c r="D242" s="25"/>
      <c r="E242" s="71"/>
      <c r="F242" s="410"/>
      <c r="G242" s="71"/>
    </row>
    <row r="243" spans="1:7" s="351" customFormat="1">
      <c r="A243" s="5"/>
      <c r="B243" s="70"/>
      <c r="C243" s="53"/>
      <c r="D243" s="25"/>
      <c r="E243" s="71"/>
      <c r="F243" s="410"/>
      <c r="G243" s="71"/>
    </row>
    <row r="244" spans="1:7" s="351" customFormat="1">
      <c r="A244" s="5"/>
      <c r="B244" s="70"/>
      <c r="C244" s="53"/>
      <c r="D244" s="25"/>
      <c r="E244" s="71"/>
      <c r="F244" s="410"/>
      <c r="G244" s="71"/>
    </row>
    <row r="245" spans="1:7" s="351" customFormat="1">
      <c r="A245" s="5"/>
      <c r="B245" s="70"/>
      <c r="C245" s="53"/>
      <c r="D245" s="25"/>
      <c r="E245" s="71"/>
      <c r="F245" s="410"/>
      <c r="G245" s="71"/>
    </row>
    <row r="246" spans="1:7" s="351" customFormat="1">
      <c r="A246" s="5"/>
      <c r="B246" s="70"/>
      <c r="C246" s="53"/>
      <c r="D246" s="25"/>
      <c r="E246" s="71"/>
      <c r="F246" s="410"/>
      <c r="G246" s="71"/>
    </row>
    <row r="247" spans="1:7" s="351" customFormat="1">
      <c r="A247" s="5"/>
      <c r="B247" s="70"/>
      <c r="C247" s="53"/>
      <c r="D247" s="25"/>
      <c r="E247" s="71"/>
      <c r="F247" s="410"/>
      <c r="G247" s="71"/>
    </row>
    <row r="248" spans="1:7" s="351" customFormat="1">
      <c r="A248" s="5"/>
      <c r="B248" s="70"/>
      <c r="C248" s="53"/>
      <c r="D248" s="25"/>
      <c r="E248" s="71"/>
      <c r="F248" s="410"/>
      <c r="G248" s="71"/>
    </row>
    <row r="249" spans="1:7" s="351" customFormat="1">
      <c r="A249" s="5"/>
      <c r="B249" s="70"/>
      <c r="C249" s="53"/>
      <c r="D249" s="25"/>
      <c r="E249" s="71"/>
      <c r="F249" s="410"/>
      <c r="G249" s="71"/>
    </row>
    <row r="250" spans="1:7" s="351" customFormat="1">
      <c r="A250" s="5"/>
      <c r="B250" s="70"/>
      <c r="C250" s="53"/>
      <c r="D250" s="25"/>
      <c r="E250" s="71"/>
      <c r="F250" s="410"/>
      <c r="G250" s="71"/>
    </row>
    <row r="251" spans="1:7" s="351" customFormat="1">
      <c r="A251" s="5"/>
      <c r="B251" s="70"/>
      <c r="C251" s="53"/>
      <c r="D251" s="25"/>
      <c r="E251" s="71"/>
      <c r="F251" s="410"/>
      <c r="G251" s="71"/>
    </row>
    <row r="252" spans="1:7" s="351" customFormat="1">
      <c r="A252" s="5"/>
      <c r="B252" s="70"/>
      <c r="C252" s="53"/>
      <c r="D252" s="25"/>
      <c r="E252" s="71"/>
      <c r="F252" s="410"/>
      <c r="G252" s="71"/>
    </row>
    <row r="253" spans="1:7" s="351" customFormat="1">
      <c r="A253" s="5"/>
      <c r="B253" s="70"/>
      <c r="C253" s="53"/>
      <c r="D253" s="25"/>
      <c r="E253" s="71"/>
      <c r="F253" s="410"/>
      <c r="G253" s="71"/>
    </row>
    <row r="254" spans="1:7" s="351" customFormat="1">
      <c r="A254" s="5"/>
      <c r="B254" s="70"/>
      <c r="C254" s="53"/>
      <c r="D254" s="25"/>
      <c r="E254" s="71"/>
      <c r="F254" s="410"/>
      <c r="G254" s="71"/>
    </row>
    <row r="255" spans="1:7" s="351" customFormat="1">
      <c r="A255" s="5"/>
      <c r="B255" s="70"/>
      <c r="C255" s="53"/>
      <c r="D255" s="25"/>
      <c r="E255" s="71"/>
      <c r="F255" s="410"/>
      <c r="G255" s="71"/>
    </row>
    <row r="256" spans="1:7" s="351" customFormat="1">
      <c r="A256" s="5"/>
      <c r="B256" s="70"/>
      <c r="C256" s="53"/>
      <c r="D256" s="25"/>
      <c r="E256" s="71"/>
      <c r="F256" s="410"/>
      <c r="G256" s="71"/>
    </row>
    <row r="257" spans="1:7" s="351" customFormat="1">
      <c r="A257" s="5"/>
      <c r="B257" s="70"/>
      <c r="C257" s="53"/>
      <c r="D257" s="25"/>
      <c r="E257" s="71"/>
      <c r="F257" s="410"/>
      <c r="G257" s="71"/>
    </row>
    <row r="258" spans="1:7" s="351" customFormat="1">
      <c r="A258" s="5"/>
      <c r="B258" s="70"/>
      <c r="C258" s="53"/>
      <c r="D258" s="25"/>
      <c r="E258" s="71"/>
      <c r="F258" s="410"/>
      <c r="G258" s="71"/>
    </row>
    <row r="259" spans="1:7" s="351" customFormat="1">
      <c r="A259" s="5"/>
      <c r="B259" s="70"/>
      <c r="C259" s="53"/>
      <c r="D259" s="25"/>
      <c r="E259" s="71"/>
      <c r="F259" s="410"/>
      <c r="G259" s="71"/>
    </row>
    <row r="260" spans="1:7" s="351" customFormat="1">
      <c r="A260" s="5"/>
      <c r="B260" s="70"/>
      <c r="C260" s="53"/>
      <c r="D260" s="25"/>
      <c r="E260" s="71"/>
      <c r="F260" s="410"/>
      <c r="G260" s="71"/>
    </row>
    <row r="261" spans="1:7" s="351" customFormat="1">
      <c r="A261" s="5"/>
      <c r="B261" s="70"/>
      <c r="C261" s="53"/>
      <c r="D261" s="25"/>
      <c r="E261" s="71"/>
      <c r="F261" s="410"/>
      <c r="G261" s="71"/>
    </row>
    <row r="262" spans="1:7" s="351" customFormat="1">
      <c r="A262" s="5"/>
      <c r="B262" s="70"/>
      <c r="C262" s="53"/>
      <c r="D262" s="25"/>
      <c r="E262" s="71"/>
      <c r="F262" s="410"/>
      <c r="G262" s="71"/>
    </row>
    <row r="263" spans="1:7" s="351" customFormat="1">
      <c r="A263" s="5"/>
      <c r="B263" s="70"/>
      <c r="C263" s="53"/>
      <c r="D263" s="25"/>
      <c r="E263" s="71"/>
      <c r="F263" s="410"/>
      <c r="G263" s="71"/>
    </row>
    <row r="264" spans="1:7" s="351" customFormat="1">
      <c r="A264" s="5"/>
      <c r="B264" s="70"/>
      <c r="C264" s="53"/>
      <c r="D264" s="25"/>
      <c r="E264" s="71"/>
      <c r="F264" s="410"/>
      <c r="G264" s="71"/>
    </row>
    <row r="265" spans="1:7" s="351" customFormat="1">
      <c r="A265" s="5"/>
      <c r="B265" s="70"/>
      <c r="C265" s="53"/>
      <c r="D265" s="25"/>
      <c r="E265" s="71"/>
      <c r="F265" s="410"/>
      <c r="G265" s="71"/>
    </row>
    <row r="266" spans="1:7" s="351" customFormat="1">
      <c r="A266" s="5"/>
      <c r="B266" s="70"/>
      <c r="C266" s="53"/>
      <c r="D266" s="25"/>
      <c r="E266" s="71"/>
      <c r="F266" s="410"/>
      <c r="G266" s="71"/>
    </row>
    <row r="267" spans="1:7" s="351" customFormat="1">
      <c r="A267" s="5"/>
      <c r="B267" s="70"/>
      <c r="C267" s="53"/>
      <c r="D267" s="25"/>
      <c r="E267" s="71"/>
      <c r="F267" s="410"/>
      <c r="G267" s="71"/>
    </row>
    <row r="268" spans="1:7" s="351" customFormat="1">
      <c r="A268" s="5"/>
      <c r="B268" s="70"/>
      <c r="C268" s="53"/>
      <c r="D268" s="25"/>
      <c r="E268" s="71"/>
      <c r="F268" s="410"/>
      <c r="G268" s="71"/>
    </row>
    <row r="269" spans="1:7" s="351" customFormat="1">
      <c r="A269" s="5"/>
      <c r="B269" s="70"/>
      <c r="C269" s="53"/>
      <c r="D269" s="25"/>
      <c r="E269" s="71"/>
      <c r="F269" s="410"/>
      <c r="G269" s="71"/>
    </row>
    <row r="270" spans="1:7" s="351" customFormat="1">
      <c r="A270" s="5"/>
      <c r="B270" s="70"/>
      <c r="C270" s="53"/>
      <c r="D270" s="25"/>
      <c r="E270" s="71"/>
      <c r="F270" s="410"/>
      <c r="G270" s="71"/>
    </row>
    <row r="271" spans="1:7" s="351" customFormat="1">
      <c r="A271" s="5"/>
      <c r="B271" s="70"/>
      <c r="C271" s="53"/>
      <c r="D271" s="25"/>
      <c r="E271" s="71"/>
      <c r="F271" s="410"/>
      <c r="G271" s="71"/>
    </row>
    <row r="272" spans="1:7" s="351" customFormat="1">
      <c r="A272" s="5"/>
      <c r="B272" s="70"/>
      <c r="C272" s="53"/>
      <c r="D272" s="25"/>
      <c r="E272" s="71"/>
      <c r="F272" s="410"/>
      <c r="G272" s="71"/>
    </row>
    <row r="273" spans="1:7" s="351" customFormat="1">
      <c r="A273" s="5"/>
      <c r="B273" s="70"/>
      <c r="C273" s="53"/>
      <c r="D273" s="25"/>
      <c r="E273" s="71"/>
      <c r="F273" s="410"/>
      <c r="G273" s="71"/>
    </row>
    <row r="274" spans="1:7" s="351" customFormat="1">
      <c r="A274" s="5"/>
      <c r="B274" s="70"/>
      <c r="C274" s="53"/>
      <c r="D274" s="25"/>
      <c r="E274" s="71"/>
      <c r="F274" s="410"/>
      <c r="G274" s="71"/>
    </row>
    <row r="275" spans="1:7" s="351" customFormat="1">
      <c r="A275" s="5"/>
      <c r="B275" s="70"/>
      <c r="C275" s="53"/>
      <c r="D275" s="25"/>
      <c r="E275" s="71"/>
      <c r="F275" s="410"/>
      <c r="G275" s="71"/>
    </row>
    <row r="276" spans="1:7" s="351" customFormat="1">
      <c r="A276" s="5"/>
      <c r="B276" s="70"/>
      <c r="C276" s="53"/>
      <c r="D276" s="25"/>
      <c r="E276" s="71"/>
      <c r="F276" s="410"/>
      <c r="G276" s="71"/>
    </row>
    <row r="277" spans="1:7" s="351" customFormat="1">
      <c r="A277" s="5"/>
      <c r="B277" s="70"/>
      <c r="C277" s="53"/>
      <c r="D277" s="25"/>
      <c r="E277" s="71"/>
      <c r="F277" s="410"/>
      <c r="G277" s="71"/>
    </row>
    <row r="278" spans="1:7" s="351" customFormat="1">
      <c r="A278" s="5"/>
      <c r="B278" s="70"/>
      <c r="C278" s="53"/>
      <c r="D278" s="25"/>
      <c r="E278" s="71"/>
      <c r="F278" s="410"/>
      <c r="G278" s="71"/>
    </row>
    <row r="279" spans="1:7" s="351" customFormat="1">
      <c r="A279" s="5"/>
      <c r="B279" s="70"/>
      <c r="C279" s="53"/>
      <c r="D279" s="25"/>
      <c r="E279" s="71"/>
      <c r="F279" s="410"/>
      <c r="G279" s="71"/>
    </row>
    <row r="280" spans="1:7" s="351" customFormat="1">
      <c r="A280" s="5"/>
      <c r="B280" s="70"/>
      <c r="C280" s="53"/>
      <c r="D280" s="25"/>
      <c r="E280" s="71"/>
      <c r="F280" s="410"/>
      <c r="G280" s="71"/>
    </row>
    <row r="281" spans="1:7" s="351" customFormat="1">
      <c r="A281" s="5"/>
      <c r="B281" s="70"/>
      <c r="C281" s="53"/>
      <c r="D281" s="25"/>
      <c r="E281" s="71"/>
      <c r="F281" s="410"/>
      <c r="G281" s="71"/>
    </row>
    <row r="282" spans="1:7" s="351" customFormat="1">
      <c r="A282" s="5"/>
      <c r="B282" s="70"/>
      <c r="C282" s="53"/>
      <c r="D282" s="25"/>
      <c r="E282" s="71"/>
      <c r="F282" s="410"/>
      <c r="G282" s="71"/>
    </row>
    <row r="283" spans="1:7" s="351" customFormat="1">
      <c r="A283" s="5"/>
      <c r="B283" s="70"/>
      <c r="C283" s="53"/>
      <c r="D283" s="25"/>
      <c r="E283" s="71"/>
      <c r="F283" s="410"/>
      <c r="G283" s="71"/>
    </row>
    <row r="284" spans="1:7" s="351" customFormat="1">
      <c r="A284" s="5"/>
      <c r="B284" s="70"/>
      <c r="C284" s="53"/>
      <c r="D284" s="25"/>
      <c r="E284" s="71"/>
      <c r="F284" s="410"/>
      <c r="G284" s="71"/>
    </row>
    <row r="285" spans="1:7" s="351" customFormat="1">
      <c r="A285" s="5"/>
      <c r="B285" s="70"/>
      <c r="C285" s="53"/>
      <c r="D285" s="25"/>
      <c r="E285" s="71"/>
      <c r="F285" s="410"/>
      <c r="G285" s="71"/>
    </row>
    <row r="286" spans="1:7" s="351" customFormat="1">
      <c r="A286" s="5"/>
      <c r="B286" s="70"/>
      <c r="C286" s="53"/>
      <c r="D286" s="25"/>
      <c r="E286" s="71"/>
      <c r="F286" s="410"/>
      <c r="G286" s="71"/>
    </row>
    <row r="287" spans="1:7" s="351" customFormat="1">
      <c r="A287" s="5"/>
      <c r="B287" s="70"/>
      <c r="C287" s="53"/>
      <c r="D287" s="25"/>
      <c r="E287" s="71"/>
      <c r="F287" s="410"/>
      <c r="G287" s="71"/>
    </row>
    <row r="288" spans="1:7" s="351" customFormat="1">
      <c r="A288" s="5"/>
      <c r="B288" s="70"/>
      <c r="C288" s="53"/>
      <c r="D288" s="25"/>
      <c r="E288" s="71"/>
      <c r="F288" s="410"/>
      <c r="G288" s="71"/>
    </row>
    <row r="289" spans="1:7" s="351" customFormat="1">
      <c r="A289" s="5"/>
      <c r="B289" s="70"/>
      <c r="C289" s="53"/>
      <c r="D289" s="25"/>
      <c r="E289" s="71"/>
      <c r="F289" s="410"/>
      <c r="G289" s="71"/>
    </row>
    <row r="290" spans="1:7" s="351" customFormat="1">
      <c r="A290" s="5"/>
      <c r="B290" s="70"/>
      <c r="C290" s="53"/>
      <c r="D290" s="25"/>
      <c r="E290" s="71"/>
      <c r="F290" s="410"/>
      <c r="G290" s="71"/>
    </row>
    <row r="291" spans="1:7" s="351" customFormat="1">
      <c r="A291" s="5"/>
      <c r="B291" s="70"/>
      <c r="C291" s="53"/>
      <c r="D291" s="25"/>
      <c r="E291" s="71"/>
      <c r="F291" s="410"/>
      <c r="G291" s="71"/>
    </row>
    <row r="292" spans="1:7" s="351" customFormat="1">
      <c r="A292" s="5"/>
      <c r="B292" s="70"/>
      <c r="C292" s="53"/>
      <c r="D292" s="25"/>
      <c r="E292" s="71"/>
      <c r="F292" s="410"/>
      <c r="G292" s="71"/>
    </row>
    <row r="293" spans="1:7" s="351" customFormat="1">
      <c r="A293" s="5"/>
      <c r="B293" s="70"/>
      <c r="C293" s="53"/>
      <c r="D293" s="25"/>
      <c r="E293" s="71"/>
      <c r="F293" s="410"/>
      <c r="G293" s="71"/>
    </row>
    <row r="294" spans="1:7" s="351" customFormat="1">
      <c r="A294" s="5"/>
      <c r="B294" s="70"/>
      <c r="C294" s="53"/>
      <c r="D294" s="25"/>
      <c r="E294" s="71"/>
      <c r="F294" s="410"/>
      <c r="G294" s="71"/>
    </row>
    <row r="295" spans="1:7" s="351" customFormat="1">
      <c r="A295" s="5"/>
      <c r="B295" s="70"/>
      <c r="C295" s="53"/>
      <c r="D295" s="25"/>
      <c r="E295" s="71"/>
      <c r="F295" s="410"/>
      <c r="G295" s="71"/>
    </row>
    <row r="296" spans="1:7" s="351" customFormat="1">
      <c r="A296" s="5"/>
      <c r="B296" s="70"/>
      <c r="C296" s="53"/>
      <c r="D296" s="25"/>
      <c r="E296" s="71"/>
      <c r="F296" s="410"/>
      <c r="G296" s="71"/>
    </row>
    <row r="297" spans="1:7" s="351" customFormat="1">
      <c r="A297" s="5"/>
      <c r="B297" s="70"/>
      <c r="C297" s="53"/>
      <c r="D297" s="25"/>
      <c r="E297" s="71"/>
      <c r="F297" s="410"/>
      <c r="G297" s="71"/>
    </row>
    <row r="298" spans="1:7" s="351" customFormat="1">
      <c r="A298" s="5"/>
      <c r="B298" s="70"/>
      <c r="C298" s="53"/>
      <c r="D298" s="25"/>
      <c r="E298" s="71"/>
      <c r="F298" s="410"/>
      <c r="G298" s="71"/>
    </row>
    <row r="299" spans="1:7" s="351" customFormat="1">
      <c r="A299" s="5"/>
      <c r="B299" s="70"/>
      <c r="C299" s="53"/>
      <c r="D299" s="25"/>
      <c r="E299" s="71"/>
      <c r="F299" s="410"/>
      <c r="G299" s="71"/>
    </row>
    <row r="300" spans="1:7" s="351" customFormat="1">
      <c r="A300" s="5"/>
      <c r="B300" s="70"/>
      <c r="C300" s="53"/>
      <c r="D300" s="25"/>
      <c r="E300" s="71"/>
      <c r="F300" s="410"/>
      <c r="G300" s="71"/>
    </row>
    <row r="301" spans="1:7" s="351" customFormat="1">
      <c r="A301" s="5"/>
      <c r="B301" s="70"/>
      <c r="C301" s="53"/>
      <c r="D301" s="25"/>
      <c r="E301" s="71"/>
      <c r="F301" s="410"/>
      <c r="G301" s="71"/>
    </row>
    <row r="302" spans="1:7" s="351" customFormat="1">
      <c r="A302" s="5"/>
      <c r="B302" s="70"/>
      <c r="C302" s="53"/>
      <c r="D302" s="25"/>
      <c r="E302" s="71"/>
      <c r="F302" s="410"/>
      <c r="G302" s="71"/>
    </row>
    <row r="303" spans="1:7" s="351" customFormat="1">
      <c r="A303" s="5"/>
      <c r="B303" s="70"/>
      <c r="C303" s="53"/>
      <c r="D303" s="25"/>
      <c r="E303" s="71"/>
      <c r="F303" s="410"/>
      <c r="G303" s="71"/>
    </row>
    <row r="304" spans="1:7" s="351" customFormat="1">
      <c r="A304" s="5"/>
      <c r="B304" s="70"/>
      <c r="C304" s="53"/>
      <c r="D304" s="25"/>
      <c r="E304" s="71"/>
      <c r="F304" s="410"/>
      <c r="G304" s="71"/>
    </row>
    <row r="305" spans="1:7" s="351" customFormat="1">
      <c r="A305" s="5"/>
      <c r="B305" s="70"/>
      <c r="C305" s="53"/>
      <c r="D305" s="25"/>
      <c r="E305" s="71"/>
      <c r="F305" s="410"/>
      <c r="G305" s="71"/>
    </row>
    <row r="306" spans="1:7" s="351" customFormat="1">
      <c r="A306" s="5"/>
      <c r="B306" s="70"/>
      <c r="C306" s="53"/>
      <c r="D306" s="25"/>
      <c r="E306" s="71"/>
      <c r="F306" s="410"/>
      <c r="G306" s="71"/>
    </row>
    <row r="307" spans="1:7" s="351" customFormat="1">
      <c r="A307" s="5"/>
      <c r="B307" s="70"/>
      <c r="C307" s="53"/>
      <c r="D307" s="25"/>
      <c r="E307" s="71"/>
      <c r="F307" s="410"/>
      <c r="G307" s="71"/>
    </row>
    <row r="308" spans="1:7" s="351" customFormat="1">
      <c r="A308" s="5"/>
      <c r="B308" s="70"/>
      <c r="C308" s="53"/>
      <c r="D308" s="25"/>
      <c r="E308" s="71"/>
      <c r="F308" s="410"/>
      <c r="G308" s="71"/>
    </row>
    <row r="309" spans="1:7" s="351" customFormat="1">
      <c r="A309" s="5"/>
      <c r="B309" s="70"/>
      <c r="C309" s="53"/>
      <c r="D309" s="25"/>
      <c r="E309" s="71"/>
      <c r="F309" s="410"/>
      <c r="G309" s="71"/>
    </row>
    <row r="310" spans="1:7" s="351" customFormat="1">
      <c r="A310" s="5"/>
      <c r="B310" s="70"/>
      <c r="C310" s="53"/>
      <c r="D310" s="25"/>
      <c r="E310" s="71"/>
      <c r="F310" s="410"/>
      <c r="G310" s="71"/>
    </row>
    <row r="311" spans="1:7" s="351" customFormat="1">
      <c r="A311" s="5"/>
      <c r="B311" s="70"/>
      <c r="C311" s="53"/>
      <c r="D311" s="25"/>
      <c r="E311" s="71"/>
      <c r="F311" s="410"/>
      <c r="G311" s="71"/>
    </row>
    <row r="312" spans="1:7" s="351" customFormat="1">
      <c r="A312" s="5"/>
      <c r="B312" s="70"/>
      <c r="C312" s="53"/>
      <c r="D312" s="25"/>
      <c r="E312" s="71"/>
      <c r="F312" s="410"/>
      <c r="G312" s="71"/>
    </row>
    <row r="313" spans="1:7" s="351" customFormat="1">
      <c r="A313" s="5"/>
      <c r="B313" s="70"/>
      <c r="C313" s="53"/>
      <c r="D313" s="25"/>
      <c r="E313" s="71"/>
      <c r="F313" s="410"/>
      <c r="G313" s="71"/>
    </row>
    <row r="314" spans="1:7" s="351" customFormat="1">
      <c r="A314" s="5"/>
      <c r="B314" s="70"/>
      <c r="C314" s="53"/>
      <c r="D314" s="25"/>
      <c r="E314" s="71"/>
      <c r="F314" s="410"/>
      <c r="G314" s="71"/>
    </row>
    <row r="315" spans="1:7" s="351" customFormat="1">
      <c r="A315" s="5"/>
      <c r="B315" s="70"/>
      <c r="C315" s="53"/>
      <c r="D315" s="25"/>
      <c r="E315" s="71"/>
      <c r="F315" s="410"/>
      <c r="G315" s="71"/>
    </row>
    <row r="316" spans="1:7" s="351" customFormat="1">
      <c r="A316" s="5"/>
      <c r="B316" s="70"/>
      <c r="C316" s="53"/>
      <c r="D316" s="25"/>
      <c r="E316" s="71"/>
      <c r="F316" s="410"/>
      <c r="G316" s="71"/>
    </row>
    <row r="317" spans="1:7" s="351" customFormat="1">
      <c r="A317" s="5"/>
      <c r="B317" s="70"/>
      <c r="C317" s="53"/>
      <c r="D317" s="25"/>
      <c r="E317" s="71"/>
      <c r="F317" s="410"/>
      <c r="G317" s="71"/>
    </row>
    <row r="318" spans="1:7" s="351" customFormat="1">
      <c r="A318" s="5"/>
      <c r="B318" s="70"/>
      <c r="C318" s="53"/>
      <c r="D318" s="25"/>
      <c r="E318" s="71"/>
      <c r="F318" s="410"/>
      <c r="G318" s="71"/>
    </row>
    <row r="319" spans="1:7" s="351" customFormat="1">
      <c r="A319" s="5"/>
      <c r="B319" s="70"/>
      <c r="C319" s="53"/>
      <c r="D319" s="25"/>
      <c r="E319" s="71"/>
      <c r="F319" s="410"/>
      <c r="G319" s="71"/>
    </row>
    <row r="320" spans="1:7" s="351" customFormat="1">
      <c r="A320" s="5"/>
      <c r="B320" s="70"/>
      <c r="C320" s="53"/>
      <c r="D320" s="25"/>
      <c r="E320" s="71"/>
      <c r="F320" s="410"/>
      <c r="G320" s="71"/>
    </row>
    <row r="321" spans="1:7" s="351" customFormat="1">
      <c r="A321" s="5"/>
      <c r="B321" s="70"/>
      <c r="C321" s="53"/>
      <c r="D321" s="25"/>
      <c r="E321" s="71"/>
      <c r="F321" s="410"/>
      <c r="G321" s="71"/>
    </row>
    <row r="322" spans="1:7" s="351" customFormat="1">
      <c r="A322" s="5"/>
      <c r="B322" s="70"/>
      <c r="C322" s="53"/>
      <c r="D322" s="25"/>
      <c r="E322" s="71"/>
      <c r="F322" s="410"/>
      <c r="G322" s="71"/>
    </row>
    <row r="323" spans="1:7" s="351" customFormat="1">
      <c r="A323" s="5"/>
      <c r="B323" s="70"/>
      <c r="C323" s="53"/>
      <c r="D323" s="25"/>
      <c r="E323" s="71"/>
      <c r="F323" s="410"/>
      <c r="G323" s="71"/>
    </row>
    <row r="324" spans="1:7" s="351" customFormat="1">
      <c r="A324" s="5"/>
      <c r="B324" s="70"/>
      <c r="C324" s="53"/>
      <c r="D324" s="25"/>
      <c r="E324" s="71"/>
      <c r="F324" s="410"/>
      <c r="G324" s="71"/>
    </row>
    <row r="325" spans="1:7" s="351" customFormat="1">
      <c r="A325" s="5"/>
      <c r="B325" s="70"/>
      <c r="C325" s="53"/>
      <c r="D325" s="25"/>
      <c r="E325" s="71"/>
      <c r="F325" s="410"/>
      <c r="G325" s="71"/>
    </row>
    <row r="326" spans="1:7" s="351" customFormat="1">
      <c r="A326" s="5"/>
      <c r="B326" s="70"/>
      <c r="C326" s="53"/>
      <c r="D326" s="25"/>
      <c r="E326" s="71"/>
      <c r="F326" s="410"/>
      <c r="G326" s="71"/>
    </row>
    <row r="327" spans="1:7" s="351" customFormat="1">
      <c r="A327" s="5"/>
      <c r="B327" s="70"/>
      <c r="C327" s="53"/>
      <c r="D327" s="25"/>
      <c r="E327" s="71"/>
      <c r="F327" s="410"/>
      <c r="G327" s="71"/>
    </row>
    <row r="328" spans="1:7" s="351" customFormat="1">
      <c r="A328" s="5"/>
      <c r="B328" s="70"/>
      <c r="C328" s="53"/>
      <c r="D328" s="25"/>
      <c r="E328" s="71"/>
      <c r="F328" s="410"/>
      <c r="G328" s="71"/>
    </row>
    <row r="329" spans="1:7" s="351" customFormat="1">
      <c r="A329" s="5"/>
      <c r="B329" s="70"/>
      <c r="C329" s="53"/>
      <c r="D329" s="25"/>
      <c r="E329" s="71"/>
      <c r="F329" s="410"/>
      <c r="G329" s="71"/>
    </row>
    <row r="330" spans="1:7" s="351" customFormat="1">
      <c r="A330" s="5"/>
      <c r="B330" s="70"/>
      <c r="C330" s="53"/>
      <c r="D330" s="25"/>
      <c r="E330" s="71"/>
      <c r="F330" s="410"/>
      <c r="G330" s="71"/>
    </row>
    <row r="331" spans="1:7" s="351" customFormat="1">
      <c r="A331" s="5"/>
      <c r="B331" s="70"/>
      <c r="C331" s="53"/>
      <c r="D331" s="25"/>
      <c r="E331" s="71"/>
      <c r="F331" s="410"/>
      <c r="G331" s="71"/>
    </row>
    <row r="332" spans="1:7" s="351" customFormat="1">
      <c r="A332" s="5"/>
      <c r="B332" s="70"/>
      <c r="C332" s="53"/>
      <c r="D332" s="25"/>
      <c r="E332" s="71"/>
      <c r="F332" s="410"/>
      <c r="G332" s="71"/>
    </row>
    <row r="333" spans="1:7" s="351" customFormat="1">
      <c r="A333" s="5"/>
      <c r="B333" s="70"/>
      <c r="C333" s="53"/>
      <c r="D333" s="25"/>
      <c r="E333" s="71"/>
      <c r="F333" s="410"/>
      <c r="G333" s="71"/>
    </row>
    <row r="334" spans="1:7" s="351" customFormat="1">
      <c r="A334" s="5"/>
      <c r="B334" s="70"/>
      <c r="C334" s="53"/>
      <c r="D334" s="25"/>
      <c r="E334" s="71"/>
      <c r="F334" s="410"/>
      <c r="G334" s="71"/>
    </row>
    <row r="335" spans="1:7" s="351" customFormat="1">
      <c r="A335" s="5"/>
      <c r="B335" s="70"/>
      <c r="C335" s="53"/>
      <c r="D335" s="25"/>
      <c r="E335" s="71"/>
      <c r="F335" s="410"/>
      <c r="G335" s="71"/>
    </row>
    <row r="336" spans="1:7" s="351" customFormat="1">
      <c r="A336" s="5"/>
      <c r="B336" s="70"/>
      <c r="C336" s="53"/>
      <c r="D336" s="25"/>
      <c r="E336" s="71"/>
      <c r="F336" s="410"/>
      <c r="G336" s="71"/>
    </row>
    <row r="337" spans="1:7" s="351" customFormat="1">
      <c r="A337" s="5"/>
      <c r="B337" s="70"/>
      <c r="C337" s="53"/>
      <c r="D337" s="25"/>
      <c r="E337" s="71"/>
      <c r="F337" s="410"/>
      <c r="G337" s="71"/>
    </row>
    <row r="338" spans="1:7" s="351" customFormat="1">
      <c r="A338" s="5"/>
      <c r="B338" s="70"/>
      <c r="C338" s="53"/>
      <c r="D338" s="25"/>
      <c r="E338" s="71"/>
      <c r="F338" s="410"/>
      <c r="G338" s="71"/>
    </row>
    <row r="339" spans="1:7" s="351" customFormat="1">
      <c r="A339" s="5"/>
      <c r="B339" s="70"/>
      <c r="C339" s="53"/>
      <c r="D339" s="25"/>
      <c r="E339" s="71"/>
      <c r="F339" s="410"/>
      <c r="G339" s="71"/>
    </row>
    <row r="340" spans="1:7" s="351" customFormat="1">
      <c r="A340" s="5"/>
      <c r="B340" s="70"/>
      <c r="C340" s="53"/>
      <c r="D340" s="25"/>
      <c r="E340" s="71"/>
      <c r="F340" s="410"/>
      <c r="G340" s="71"/>
    </row>
    <row r="341" spans="1:7" s="351" customFormat="1">
      <c r="A341" s="5"/>
      <c r="B341" s="70"/>
      <c r="C341" s="53"/>
      <c r="D341" s="25"/>
      <c r="E341" s="71"/>
      <c r="F341" s="410"/>
      <c r="G341" s="71"/>
    </row>
    <row r="342" spans="1:7" s="351" customFormat="1">
      <c r="A342" s="5"/>
      <c r="B342" s="70"/>
      <c r="C342" s="53"/>
      <c r="D342" s="25"/>
      <c r="E342" s="71"/>
      <c r="F342" s="410"/>
      <c r="G342" s="71"/>
    </row>
    <row r="343" spans="1:7" s="351" customFormat="1">
      <c r="A343" s="5"/>
      <c r="B343" s="70"/>
      <c r="C343" s="53"/>
      <c r="D343" s="25"/>
      <c r="E343" s="71"/>
      <c r="F343" s="410"/>
      <c r="G343" s="71"/>
    </row>
    <row r="344" spans="1:7" s="351" customFormat="1">
      <c r="A344" s="5"/>
      <c r="B344" s="70"/>
      <c r="C344" s="53"/>
      <c r="D344" s="25"/>
      <c r="E344" s="71"/>
      <c r="F344" s="410"/>
      <c r="G344" s="71"/>
    </row>
    <row r="345" spans="1:7" s="351" customFormat="1">
      <c r="A345" s="5"/>
      <c r="B345" s="70"/>
      <c r="C345" s="53"/>
      <c r="D345" s="25"/>
      <c r="E345" s="71"/>
      <c r="F345" s="410"/>
      <c r="G345" s="71"/>
    </row>
    <row r="346" spans="1:7" s="351" customFormat="1">
      <c r="A346" s="5"/>
      <c r="B346" s="70"/>
      <c r="C346" s="53"/>
      <c r="D346" s="25"/>
      <c r="E346" s="71"/>
      <c r="F346" s="410"/>
      <c r="G346" s="71"/>
    </row>
    <row r="347" spans="1:7" s="351" customFormat="1">
      <c r="A347" s="5"/>
      <c r="B347" s="70"/>
      <c r="C347" s="53"/>
      <c r="D347" s="25"/>
      <c r="E347" s="71"/>
      <c r="F347" s="410"/>
      <c r="G347" s="71"/>
    </row>
    <row r="348" spans="1:7" s="351" customFormat="1">
      <c r="A348" s="5"/>
      <c r="B348" s="70"/>
      <c r="C348" s="53"/>
      <c r="D348" s="25"/>
      <c r="E348" s="71"/>
      <c r="F348" s="410"/>
      <c r="G348" s="71"/>
    </row>
    <row r="349" spans="1:7" s="351" customFormat="1">
      <c r="A349" s="5"/>
      <c r="B349" s="70"/>
      <c r="C349" s="53"/>
      <c r="D349" s="25"/>
      <c r="E349" s="71"/>
      <c r="F349" s="410"/>
      <c r="G349" s="71"/>
    </row>
    <row r="350" spans="1:7" s="351" customFormat="1">
      <c r="A350" s="5"/>
      <c r="B350" s="70"/>
      <c r="C350" s="53"/>
      <c r="D350" s="25"/>
      <c r="E350" s="71"/>
      <c r="F350" s="410"/>
      <c r="G350" s="71"/>
    </row>
    <row r="351" spans="1:7" s="351" customFormat="1">
      <c r="A351" s="5"/>
      <c r="B351" s="70"/>
      <c r="C351" s="53"/>
      <c r="D351" s="25"/>
      <c r="E351" s="71"/>
      <c r="F351" s="410"/>
      <c r="G351" s="71"/>
    </row>
    <row r="352" spans="1:7" s="351" customFormat="1">
      <c r="A352" s="5"/>
      <c r="B352" s="70"/>
      <c r="C352" s="53"/>
      <c r="D352" s="25"/>
      <c r="E352" s="71"/>
      <c r="F352" s="410"/>
      <c r="G352" s="71"/>
    </row>
    <row r="353" spans="1:7" s="351" customFormat="1">
      <c r="A353" s="5"/>
      <c r="B353" s="70"/>
      <c r="C353" s="53"/>
      <c r="D353" s="25"/>
      <c r="E353" s="71"/>
      <c r="F353" s="410"/>
      <c r="G353" s="71"/>
    </row>
    <row r="354" spans="1:7" s="351" customFormat="1">
      <c r="A354" s="5"/>
      <c r="B354" s="70"/>
      <c r="C354" s="53"/>
      <c r="D354" s="25"/>
      <c r="E354" s="71"/>
      <c r="F354" s="410"/>
      <c r="G354" s="71"/>
    </row>
    <row r="355" spans="1:7" s="351" customFormat="1">
      <c r="A355" s="5"/>
      <c r="B355" s="70"/>
      <c r="C355" s="53"/>
      <c r="D355" s="25"/>
      <c r="E355" s="71"/>
      <c r="F355" s="410"/>
      <c r="G355" s="71"/>
    </row>
    <row r="356" spans="1:7" s="351" customFormat="1">
      <c r="A356" s="5"/>
      <c r="B356" s="70"/>
      <c r="C356" s="53"/>
      <c r="D356" s="25"/>
      <c r="E356" s="71"/>
      <c r="F356" s="410"/>
      <c r="G356" s="71"/>
    </row>
    <row r="357" spans="1:7" s="351" customFormat="1">
      <c r="A357" s="5"/>
      <c r="B357" s="70"/>
      <c r="C357" s="53"/>
      <c r="D357" s="25"/>
      <c r="E357" s="71"/>
      <c r="F357" s="410"/>
      <c r="G357" s="71"/>
    </row>
    <row r="358" spans="1:7" s="351" customFormat="1">
      <c r="A358" s="5"/>
      <c r="B358" s="70"/>
      <c r="C358" s="53"/>
      <c r="D358" s="25"/>
      <c r="E358" s="71"/>
      <c r="F358" s="410"/>
      <c r="G358" s="71"/>
    </row>
    <row r="359" spans="1:7" s="351" customFormat="1">
      <c r="A359" s="5"/>
      <c r="B359" s="70"/>
      <c r="C359" s="53"/>
      <c r="D359" s="25"/>
      <c r="E359" s="71"/>
      <c r="F359" s="410"/>
      <c r="G359" s="71"/>
    </row>
    <row r="360" spans="1:7" s="351" customFormat="1">
      <c r="A360" s="5"/>
      <c r="B360" s="70"/>
      <c r="C360" s="53"/>
      <c r="D360" s="25"/>
      <c r="E360" s="71"/>
      <c r="F360" s="410"/>
      <c r="G360" s="71"/>
    </row>
    <row r="361" spans="1:7" s="351" customFormat="1">
      <c r="A361" s="5"/>
      <c r="B361" s="70"/>
      <c r="C361" s="53"/>
      <c r="D361" s="25"/>
      <c r="E361" s="71"/>
      <c r="F361" s="410"/>
      <c r="G361" s="71"/>
    </row>
    <row r="362" spans="1:7" s="351" customFormat="1">
      <c r="A362" s="5"/>
      <c r="B362" s="70"/>
      <c r="C362" s="53"/>
      <c r="D362" s="25"/>
      <c r="E362" s="71"/>
      <c r="F362" s="410"/>
      <c r="G362" s="71"/>
    </row>
    <row r="363" spans="1:7" s="351" customFormat="1">
      <c r="A363" s="5"/>
      <c r="B363" s="70"/>
      <c r="C363" s="53"/>
      <c r="D363" s="25"/>
      <c r="E363" s="71"/>
      <c r="F363" s="410"/>
      <c r="G363" s="71"/>
    </row>
    <row r="364" spans="1:7" s="351" customFormat="1">
      <c r="A364" s="5"/>
      <c r="B364" s="70"/>
      <c r="C364" s="53"/>
      <c r="D364" s="25"/>
      <c r="E364" s="71"/>
      <c r="F364" s="410"/>
      <c r="G364" s="71"/>
    </row>
    <row r="365" spans="1:7" s="351" customFormat="1">
      <c r="A365" s="5"/>
      <c r="B365" s="70"/>
      <c r="C365" s="53"/>
      <c r="D365" s="25"/>
      <c r="E365" s="71"/>
      <c r="F365" s="410"/>
      <c r="G365" s="71"/>
    </row>
    <row r="366" spans="1:7" s="351" customFormat="1">
      <c r="A366" s="5"/>
      <c r="B366" s="70"/>
      <c r="C366" s="53"/>
      <c r="D366" s="25"/>
      <c r="E366" s="71"/>
      <c r="F366" s="410"/>
      <c r="G366" s="71"/>
    </row>
    <row r="367" spans="1:7" s="351" customFormat="1">
      <c r="A367" s="5"/>
      <c r="B367" s="70"/>
      <c r="C367" s="53"/>
      <c r="D367" s="25"/>
      <c r="E367" s="71"/>
      <c r="F367" s="410"/>
      <c r="G367" s="71"/>
    </row>
    <row r="368" spans="1:7" s="351" customFormat="1">
      <c r="A368" s="5"/>
      <c r="B368" s="70"/>
      <c r="C368" s="53"/>
      <c r="D368" s="25"/>
      <c r="E368" s="71"/>
      <c r="F368" s="410"/>
      <c r="G368" s="71"/>
    </row>
    <row r="369" spans="1:7" s="351" customFormat="1">
      <c r="A369" s="5"/>
      <c r="B369" s="70"/>
      <c r="C369" s="53"/>
      <c r="D369" s="25"/>
      <c r="E369" s="71"/>
      <c r="F369" s="410"/>
      <c r="G369" s="71"/>
    </row>
    <row r="370" spans="1:7" s="351" customFormat="1">
      <c r="A370" s="5"/>
      <c r="B370" s="70"/>
      <c r="C370" s="53"/>
      <c r="D370" s="25"/>
      <c r="E370" s="71"/>
      <c r="F370" s="410"/>
      <c r="G370" s="71"/>
    </row>
    <row r="371" spans="1:7" s="351" customFormat="1">
      <c r="A371" s="5"/>
      <c r="B371" s="70"/>
      <c r="C371" s="53"/>
      <c r="D371" s="25"/>
      <c r="E371" s="71"/>
      <c r="F371" s="410"/>
      <c r="G371" s="71"/>
    </row>
    <row r="372" spans="1:7" s="351" customFormat="1">
      <c r="A372" s="5"/>
      <c r="B372" s="70"/>
      <c r="C372" s="53"/>
      <c r="D372" s="25"/>
      <c r="E372" s="71"/>
      <c r="F372" s="410"/>
      <c r="G372" s="71"/>
    </row>
    <row r="373" spans="1:7" s="351" customFormat="1">
      <c r="A373" s="5"/>
      <c r="B373" s="70"/>
      <c r="C373" s="53"/>
      <c r="D373" s="25"/>
      <c r="E373" s="71"/>
      <c r="F373" s="410"/>
      <c r="G373" s="71"/>
    </row>
    <row r="374" spans="1:7" s="351" customFormat="1">
      <c r="A374" s="5"/>
      <c r="B374" s="70"/>
      <c r="C374" s="53"/>
      <c r="D374" s="25"/>
      <c r="E374" s="71"/>
      <c r="F374" s="410"/>
      <c r="G374" s="71"/>
    </row>
    <row r="375" spans="1:7" s="351" customFormat="1">
      <c r="A375" s="5"/>
      <c r="B375" s="70"/>
      <c r="C375" s="53"/>
      <c r="D375" s="25"/>
      <c r="E375" s="71"/>
      <c r="F375" s="410"/>
      <c r="G375" s="71"/>
    </row>
    <row r="376" spans="1:7" s="351" customFormat="1">
      <c r="A376" s="5"/>
      <c r="B376" s="70"/>
      <c r="C376" s="53"/>
      <c r="D376" s="25"/>
      <c r="E376" s="71"/>
      <c r="F376" s="410"/>
      <c r="G376" s="71"/>
    </row>
    <row r="377" spans="1:7" s="351" customFormat="1">
      <c r="A377" s="5"/>
      <c r="B377" s="70"/>
      <c r="C377" s="53"/>
      <c r="D377" s="25"/>
      <c r="E377" s="71"/>
      <c r="F377" s="410"/>
      <c r="G377" s="71"/>
    </row>
    <row r="378" spans="1:7" s="351" customFormat="1">
      <c r="A378" s="5"/>
      <c r="B378" s="70"/>
      <c r="C378" s="53"/>
      <c r="D378" s="25"/>
      <c r="E378" s="71"/>
      <c r="F378" s="410"/>
      <c r="G378" s="71"/>
    </row>
    <row r="379" spans="1:7" s="351" customFormat="1">
      <c r="A379" s="5"/>
      <c r="B379" s="70"/>
      <c r="C379" s="53"/>
      <c r="D379" s="25"/>
      <c r="E379" s="71"/>
      <c r="F379" s="410"/>
      <c r="G379" s="71"/>
    </row>
    <row r="380" spans="1:7" s="351" customFormat="1">
      <c r="A380" s="5"/>
      <c r="B380" s="70"/>
      <c r="C380" s="53"/>
      <c r="D380" s="25"/>
      <c r="E380" s="71"/>
      <c r="F380" s="410"/>
      <c r="G380" s="71"/>
    </row>
    <row r="381" spans="1:7" s="351" customFormat="1">
      <c r="A381" s="5"/>
      <c r="B381" s="70"/>
      <c r="C381" s="53"/>
      <c r="D381" s="25"/>
      <c r="E381" s="71"/>
      <c r="F381" s="410"/>
      <c r="G381" s="71"/>
    </row>
    <row r="382" spans="1:7" s="351" customFormat="1">
      <c r="A382" s="5"/>
      <c r="B382" s="70"/>
      <c r="C382" s="53"/>
      <c r="D382" s="25"/>
      <c r="E382" s="71"/>
      <c r="F382" s="410"/>
      <c r="G382" s="71"/>
    </row>
    <row r="383" spans="1:7" s="351" customFormat="1">
      <c r="A383" s="5"/>
      <c r="B383" s="70"/>
      <c r="C383" s="53"/>
      <c r="D383" s="25"/>
      <c r="E383" s="71"/>
      <c r="F383" s="410"/>
      <c r="G383" s="71"/>
    </row>
    <row r="384" spans="1:7" s="351" customFormat="1">
      <c r="A384" s="5"/>
      <c r="B384" s="70"/>
      <c r="C384" s="53"/>
      <c r="D384" s="25"/>
      <c r="E384" s="71"/>
      <c r="F384" s="410"/>
      <c r="G384" s="71"/>
    </row>
    <row r="385" spans="1:7" s="351" customFormat="1">
      <c r="A385" s="5"/>
      <c r="B385" s="70"/>
      <c r="C385" s="53"/>
      <c r="D385" s="25"/>
      <c r="E385" s="71"/>
      <c r="F385" s="410"/>
      <c r="G385" s="71"/>
    </row>
    <row r="386" spans="1:7" s="351" customFormat="1">
      <c r="A386" s="5"/>
      <c r="B386" s="70"/>
      <c r="C386" s="53"/>
      <c r="D386" s="25"/>
      <c r="E386" s="71"/>
      <c r="F386" s="410"/>
      <c r="G386" s="71"/>
    </row>
    <row r="387" spans="1:7" s="351" customFormat="1">
      <c r="A387" s="5"/>
      <c r="B387" s="70"/>
      <c r="C387" s="53"/>
      <c r="D387" s="25"/>
      <c r="E387" s="71"/>
      <c r="F387" s="410"/>
      <c r="G387" s="71"/>
    </row>
    <row r="388" spans="1:7" s="351" customFormat="1">
      <c r="A388" s="5"/>
      <c r="B388" s="70"/>
      <c r="C388" s="53"/>
      <c r="D388" s="25"/>
      <c r="E388" s="71"/>
      <c r="F388" s="410"/>
      <c r="G388" s="71"/>
    </row>
    <row r="389" spans="1:7" s="351" customFormat="1">
      <c r="A389" s="5"/>
      <c r="B389" s="70"/>
      <c r="C389" s="53"/>
      <c r="D389" s="25"/>
      <c r="E389" s="71"/>
      <c r="F389" s="410"/>
      <c r="G389" s="71"/>
    </row>
    <row r="390" spans="1:7" s="351" customFormat="1">
      <c r="A390" s="5"/>
      <c r="B390" s="70"/>
      <c r="C390" s="53"/>
      <c r="D390" s="25"/>
      <c r="E390" s="71"/>
      <c r="F390" s="410"/>
      <c r="G390" s="71"/>
    </row>
    <row r="391" spans="1:7" s="351" customFormat="1">
      <c r="A391" s="5"/>
      <c r="B391" s="70"/>
      <c r="C391" s="53"/>
      <c r="D391" s="25"/>
      <c r="E391" s="71"/>
      <c r="F391" s="410"/>
      <c r="G391" s="71"/>
    </row>
    <row r="392" spans="1:7" s="351" customFormat="1">
      <c r="A392" s="5"/>
      <c r="B392" s="70"/>
      <c r="C392" s="53"/>
      <c r="D392" s="25"/>
      <c r="E392" s="71"/>
      <c r="F392" s="410"/>
      <c r="G392" s="71"/>
    </row>
    <row r="393" spans="1:7" s="351" customFormat="1">
      <c r="A393" s="5"/>
      <c r="B393" s="70"/>
      <c r="C393" s="53"/>
      <c r="D393" s="25"/>
      <c r="E393" s="71"/>
      <c r="F393" s="410"/>
      <c r="G393" s="71"/>
    </row>
    <row r="394" spans="1:7" s="351" customFormat="1">
      <c r="A394" s="5"/>
      <c r="B394" s="70"/>
      <c r="C394" s="53"/>
      <c r="D394" s="25"/>
      <c r="E394" s="71"/>
      <c r="F394" s="410"/>
      <c r="G394" s="71"/>
    </row>
    <row r="395" spans="1:7" s="351" customFormat="1">
      <c r="A395" s="5"/>
      <c r="B395" s="70"/>
      <c r="C395" s="53"/>
      <c r="D395" s="25"/>
      <c r="E395" s="71"/>
      <c r="F395" s="410"/>
      <c r="G395" s="71"/>
    </row>
    <row r="396" spans="1:7" s="351" customFormat="1">
      <c r="A396" s="5"/>
      <c r="B396" s="70"/>
      <c r="C396" s="53"/>
      <c r="D396" s="25"/>
      <c r="E396" s="71"/>
      <c r="F396" s="410"/>
      <c r="G396" s="71"/>
    </row>
    <row r="397" spans="1:7" s="351" customFormat="1">
      <c r="A397" s="5"/>
      <c r="B397" s="70"/>
      <c r="C397" s="53"/>
      <c r="D397" s="25"/>
      <c r="E397" s="71"/>
      <c r="F397" s="410"/>
      <c r="G397" s="71"/>
    </row>
    <row r="398" spans="1:7" s="351" customFormat="1">
      <c r="A398" s="5"/>
      <c r="B398" s="70"/>
      <c r="C398" s="53"/>
      <c r="D398" s="25"/>
      <c r="E398" s="71"/>
      <c r="F398" s="410"/>
      <c r="G398" s="71"/>
    </row>
    <row r="399" spans="1:7" s="351" customFormat="1">
      <c r="A399" s="5"/>
      <c r="B399" s="70"/>
      <c r="C399" s="53"/>
      <c r="D399" s="25"/>
      <c r="E399" s="71"/>
      <c r="F399" s="410"/>
      <c r="G399" s="71"/>
    </row>
    <row r="400" spans="1:7" s="351" customFormat="1">
      <c r="A400" s="5"/>
      <c r="B400" s="70"/>
      <c r="C400" s="53"/>
      <c r="D400" s="25"/>
      <c r="E400" s="71"/>
      <c r="F400" s="410"/>
      <c r="G400" s="71"/>
    </row>
    <row r="401" spans="1:7" s="351" customFormat="1">
      <c r="A401" s="5"/>
      <c r="B401" s="70"/>
      <c r="C401" s="53"/>
      <c r="D401" s="25"/>
      <c r="E401" s="71"/>
      <c r="F401" s="410"/>
      <c r="G401" s="71"/>
    </row>
    <row r="402" spans="1:7" s="351" customFormat="1">
      <c r="A402" s="5"/>
      <c r="B402" s="70"/>
      <c r="C402" s="53"/>
      <c r="D402" s="25"/>
      <c r="E402" s="71"/>
      <c r="F402" s="410"/>
      <c r="G402" s="71"/>
    </row>
    <row r="403" spans="1:7" s="351" customFormat="1">
      <c r="A403" s="5"/>
      <c r="B403" s="70"/>
      <c r="C403" s="53"/>
      <c r="D403" s="25"/>
      <c r="E403" s="71"/>
      <c r="F403" s="410"/>
      <c r="G403" s="71"/>
    </row>
    <row r="404" spans="1:7" s="351" customFormat="1">
      <c r="A404" s="5"/>
      <c r="B404" s="70"/>
      <c r="C404" s="53"/>
      <c r="D404" s="25"/>
      <c r="E404" s="71"/>
      <c r="F404" s="410"/>
      <c r="G404" s="71"/>
    </row>
    <row r="405" spans="1:7" s="351" customFormat="1">
      <c r="A405" s="5"/>
      <c r="B405" s="70"/>
      <c r="C405" s="53"/>
      <c r="D405" s="25"/>
      <c r="E405" s="71"/>
      <c r="F405" s="410"/>
      <c r="G405" s="71"/>
    </row>
    <row r="406" spans="1:7" s="351" customFormat="1">
      <c r="A406" s="5"/>
      <c r="B406" s="70"/>
      <c r="C406" s="53"/>
      <c r="D406" s="25"/>
      <c r="E406" s="71"/>
      <c r="F406" s="410"/>
      <c r="G406" s="71"/>
    </row>
    <row r="407" spans="1:7" s="351" customFormat="1">
      <c r="A407" s="5"/>
      <c r="B407" s="70"/>
      <c r="C407" s="53"/>
      <c r="D407" s="25"/>
      <c r="E407" s="71"/>
      <c r="F407" s="410"/>
      <c r="G407" s="71"/>
    </row>
    <row r="408" spans="1:7" s="351" customFormat="1">
      <c r="A408" s="5"/>
      <c r="B408" s="70"/>
      <c r="C408" s="53"/>
      <c r="D408" s="25"/>
      <c r="E408" s="71"/>
      <c r="F408" s="410"/>
      <c r="G408" s="71"/>
    </row>
    <row r="409" spans="1:7" s="351" customFormat="1">
      <c r="A409" s="5"/>
      <c r="B409" s="70"/>
      <c r="C409" s="53"/>
      <c r="D409" s="25"/>
      <c r="E409" s="71"/>
      <c r="F409" s="410"/>
      <c r="G409" s="71"/>
    </row>
    <row r="410" spans="1:7" s="351" customFormat="1">
      <c r="A410" s="5"/>
      <c r="B410" s="70"/>
      <c r="C410" s="53"/>
      <c r="D410" s="25"/>
      <c r="E410" s="71"/>
      <c r="F410" s="410"/>
      <c r="G410" s="71"/>
    </row>
    <row r="411" spans="1:7" s="351" customFormat="1">
      <c r="A411" s="5"/>
      <c r="B411" s="70"/>
      <c r="C411" s="53"/>
      <c r="D411" s="25"/>
      <c r="E411" s="71"/>
      <c r="F411" s="410"/>
      <c r="G411" s="71"/>
    </row>
    <row r="412" spans="1:7" s="351" customFormat="1">
      <c r="A412" s="5"/>
      <c r="B412" s="70"/>
      <c r="C412" s="53"/>
      <c r="D412" s="25"/>
      <c r="E412" s="71"/>
      <c r="F412" s="410"/>
      <c r="G412" s="71"/>
    </row>
    <row r="413" spans="1:7" s="351" customFormat="1">
      <c r="A413" s="5"/>
      <c r="B413" s="70"/>
      <c r="C413" s="53"/>
      <c r="D413" s="25"/>
      <c r="E413" s="71"/>
      <c r="F413" s="410"/>
      <c r="G413" s="71"/>
    </row>
    <row r="414" spans="1:7" s="351" customFormat="1">
      <c r="A414" s="5"/>
      <c r="B414" s="70"/>
      <c r="C414" s="53"/>
      <c r="D414" s="25"/>
      <c r="E414" s="71"/>
      <c r="F414" s="410"/>
      <c r="G414" s="71"/>
    </row>
    <row r="415" spans="1:7" s="351" customFormat="1">
      <c r="A415" s="5"/>
      <c r="B415" s="70"/>
      <c r="C415" s="53"/>
      <c r="D415" s="25"/>
      <c r="E415" s="71"/>
      <c r="F415" s="410"/>
      <c r="G415" s="71"/>
    </row>
    <row r="416" spans="1:7" s="351" customFormat="1">
      <c r="A416" s="5"/>
      <c r="B416" s="70"/>
      <c r="C416" s="53"/>
      <c r="D416" s="25"/>
      <c r="E416" s="71"/>
      <c r="F416" s="410"/>
      <c r="G416" s="71"/>
    </row>
    <row r="417" spans="1:7" s="351" customFormat="1">
      <c r="A417" s="5"/>
      <c r="B417" s="70"/>
      <c r="C417" s="53"/>
      <c r="D417" s="25"/>
      <c r="E417" s="71"/>
      <c r="F417" s="410"/>
      <c r="G417" s="71"/>
    </row>
    <row r="418" spans="1:7" s="351" customFormat="1">
      <c r="A418" s="5"/>
      <c r="B418" s="70"/>
      <c r="C418" s="53"/>
      <c r="D418" s="25"/>
      <c r="E418" s="71"/>
      <c r="F418" s="410"/>
      <c r="G418" s="71"/>
    </row>
    <row r="419" spans="1:7" s="351" customFormat="1">
      <c r="A419" s="5"/>
      <c r="B419" s="70"/>
      <c r="C419" s="53"/>
      <c r="D419" s="25"/>
      <c r="E419" s="71"/>
      <c r="F419" s="410"/>
      <c r="G419" s="71"/>
    </row>
    <row r="420" spans="1:7" s="351" customFormat="1">
      <c r="A420" s="5"/>
      <c r="B420" s="70"/>
      <c r="C420" s="53"/>
      <c r="D420" s="25"/>
      <c r="E420" s="71"/>
      <c r="F420" s="410"/>
      <c r="G420" s="71"/>
    </row>
    <row r="421" spans="1:7" s="351" customFormat="1">
      <c r="A421" s="5"/>
      <c r="B421" s="70"/>
      <c r="C421" s="53"/>
      <c r="D421" s="25"/>
      <c r="E421" s="71"/>
      <c r="F421" s="410"/>
      <c r="G421" s="71"/>
    </row>
    <row r="422" spans="1:7" s="351" customFormat="1">
      <c r="A422" s="5"/>
      <c r="B422" s="70"/>
      <c r="C422" s="53"/>
      <c r="D422" s="25"/>
      <c r="E422" s="71"/>
      <c r="F422" s="410"/>
      <c r="G422" s="71"/>
    </row>
    <row r="423" spans="1:7" s="351" customFormat="1">
      <c r="A423" s="5"/>
      <c r="B423" s="70"/>
      <c r="C423" s="53"/>
      <c r="D423" s="25"/>
      <c r="E423" s="71"/>
      <c r="F423" s="410"/>
      <c r="G423" s="71"/>
    </row>
    <row r="424" spans="1:7" s="351" customFormat="1">
      <c r="A424" s="5"/>
      <c r="B424" s="70"/>
      <c r="C424" s="53"/>
      <c r="D424" s="25"/>
      <c r="E424" s="71"/>
      <c r="F424" s="410"/>
      <c r="G424" s="71"/>
    </row>
    <row r="425" spans="1:7" s="351" customFormat="1">
      <c r="A425" s="5"/>
      <c r="B425" s="70"/>
      <c r="C425" s="53"/>
      <c r="D425" s="25"/>
      <c r="E425" s="71"/>
      <c r="F425" s="410"/>
      <c r="G425" s="71"/>
    </row>
    <row r="426" spans="1:7" s="351" customFormat="1">
      <c r="A426" s="5"/>
      <c r="B426" s="70"/>
      <c r="C426" s="53"/>
      <c r="D426" s="25"/>
      <c r="E426" s="71"/>
      <c r="F426" s="410"/>
      <c r="G426" s="71"/>
    </row>
    <row r="427" spans="1:7" s="351" customFormat="1">
      <c r="A427" s="5"/>
      <c r="B427" s="70"/>
      <c r="C427" s="53"/>
      <c r="D427" s="25"/>
      <c r="E427" s="71"/>
      <c r="F427" s="410"/>
      <c r="G427" s="71"/>
    </row>
    <row r="428" spans="1:7" s="351" customFormat="1">
      <c r="A428" s="5"/>
      <c r="B428" s="70"/>
      <c r="C428" s="53"/>
      <c r="D428" s="25"/>
      <c r="E428" s="71"/>
      <c r="F428" s="410"/>
      <c r="G428" s="71"/>
    </row>
    <row r="429" spans="1:7" s="351" customFormat="1">
      <c r="A429" s="5"/>
      <c r="B429" s="70"/>
      <c r="C429" s="53"/>
      <c r="D429" s="25"/>
      <c r="E429" s="71"/>
      <c r="F429" s="410"/>
      <c r="G429" s="71"/>
    </row>
    <row r="430" spans="1:7" s="351" customFormat="1">
      <c r="A430" s="5"/>
      <c r="B430" s="70"/>
      <c r="C430" s="53"/>
      <c r="D430" s="25"/>
      <c r="E430" s="71"/>
      <c r="F430" s="410"/>
      <c r="G430" s="71"/>
    </row>
    <row r="431" spans="1:7" s="351" customFormat="1">
      <c r="A431" s="5"/>
      <c r="B431" s="70"/>
      <c r="C431" s="53"/>
      <c r="D431" s="25"/>
      <c r="E431" s="71"/>
      <c r="F431" s="410"/>
      <c r="G431" s="71"/>
    </row>
    <row r="432" spans="1:7" s="351" customFormat="1">
      <c r="A432" s="5"/>
      <c r="B432" s="70"/>
      <c r="C432" s="53"/>
      <c r="D432" s="25"/>
      <c r="E432" s="71"/>
      <c r="F432" s="410"/>
      <c r="G432" s="71"/>
    </row>
    <row r="433" spans="1:7" s="351" customFormat="1">
      <c r="A433" s="5"/>
      <c r="B433" s="70"/>
      <c r="C433" s="53"/>
      <c r="D433" s="25"/>
      <c r="E433" s="71"/>
      <c r="F433" s="410"/>
      <c r="G433" s="71"/>
    </row>
    <row r="434" spans="1:7" s="351" customFormat="1">
      <c r="A434" s="5"/>
      <c r="B434" s="70"/>
      <c r="C434" s="53"/>
      <c r="D434" s="25"/>
      <c r="E434" s="71"/>
      <c r="F434" s="410"/>
      <c r="G434" s="71"/>
    </row>
    <row r="435" spans="1:7" s="351" customFormat="1">
      <c r="A435" s="5"/>
      <c r="B435" s="70"/>
      <c r="C435" s="53"/>
      <c r="D435" s="25"/>
      <c r="E435" s="71"/>
      <c r="F435" s="410"/>
      <c r="G435" s="71"/>
    </row>
    <row r="436" spans="1:7" s="351" customFormat="1">
      <c r="A436" s="5"/>
      <c r="B436" s="70"/>
      <c r="C436" s="53"/>
      <c r="D436" s="25"/>
      <c r="E436" s="71"/>
      <c r="F436" s="410"/>
      <c r="G436" s="71"/>
    </row>
    <row r="437" spans="1:7" s="351" customFormat="1">
      <c r="A437" s="5"/>
      <c r="B437" s="70"/>
      <c r="C437" s="53"/>
      <c r="D437" s="25"/>
      <c r="E437" s="71"/>
      <c r="F437" s="410"/>
      <c r="G437" s="71"/>
    </row>
    <row r="438" spans="1:7" s="351" customFormat="1">
      <c r="A438" s="5"/>
      <c r="B438" s="70"/>
      <c r="C438" s="53"/>
      <c r="D438" s="25"/>
      <c r="E438" s="71"/>
      <c r="F438" s="410"/>
      <c r="G438" s="71"/>
    </row>
    <row r="439" spans="1:7" s="351" customFormat="1">
      <c r="A439" s="5"/>
      <c r="B439" s="70"/>
      <c r="C439" s="53"/>
      <c r="D439" s="25"/>
      <c r="E439" s="71"/>
      <c r="F439" s="410"/>
      <c r="G439" s="71"/>
    </row>
    <row r="440" spans="1:7" s="351" customFormat="1">
      <c r="A440" s="5"/>
      <c r="B440" s="70"/>
      <c r="C440" s="53"/>
      <c r="D440" s="25"/>
      <c r="E440" s="71"/>
      <c r="F440" s="410"/>
      <c r="G440" s="71"/>
    </row>
    <row r="441" spans="1:7" s="351" customFormat="1">
      <c r="A441" s="5"/>
      <c r="B441" s="70"/>
      <c r="C441" s="53"/>
      <c r="D441" s="25"/>
      <c r="E441" s="71"/>
      <c r="F441" s="410"/>
      <c r="G441" s="71"/>
    </row>
    <row r="442" spans="1:7" s="351" customFormat="1">
      <c r="A442" s="5"/>
      <c r="B442" s="70"/>
      <c r="C442" s="53"/>
      <c r="D442" s="25"/>
      <c r="E442" s="71"/>
      <c r="F442" s="410"/>
      <c r="G442" s="71"/>
    </row>
    <row r="443" spans="1:7" s="351" customFormat="1">
      <c r="A443" s="5"/>
      <c r="B443" s="70"/>
      <c r="C443" s="53"/>
      <c r="D443" s="25"/>
      <c r="E443" s="71"/>
      <c r="F443" s="410"/>
      <c r="G443" s="71"/>
    </row>
    <row r="444" spans="1:7" s="351" customFormat="1">
      <c r="A444" s="5"/>
      <c r="B444" s="70"/>
      <c r="C444" s="53"/>
      <c r="D444" s="25"/>
      <c r="E444" s="71"/>
      <c r="F444" s="410"/>
      <c r="G444" s="71"/>
    </row>
    <row r="445" spans="1:7" s="351" customFormat="1">
      <c r="A445" s="5"/>
      <c r="B445" s="70"/>
      <c r="C445" s="53"/>
      <c r="D445" s="25"/>
      <c r="E445" s="71"/>
      <c r="F445" s="410"/>
      <c r="G445" s="71"/>
    </row>
    <row r="446" spans="1:7" s="351" customFormat="1">
      <c r="A446" s="5"/>
      <c r="B446" s="70"/>
      <c r="C446" s="53"/>
      <c r="D446" s="25"/>
      <c r="E446" s="71"/>
      <c r="F446" s="410"/>
      <c r="G446" s="71"/>
    </row>
    <row r="447" spans="1:7" s="351" customFormat="1">
      <c r="A447" s="5"/>
      <c r="B447" s="70"/>
      <c r="C447" s="53"/>
      <c r="D447" s="25"/>
      <c r="E447" s="71"/>
      <c r="F447" s="410"/>
      <c r="G447" s="71"/>
    </row>
    <row r="448" spans="1:7" s="351" customFormat="1">
      <c r="A448" s="5"/>
      <c r="B448" s="70"/>
      <c r="C448" s="53"/>
      <c r="D448" s="25"/>
      <c r="E448" s="71"/>
      <c r="F448" s="410"/>
      <c r="G448" s="71"/>
    </row>
    <row r="449" spans="1:7" s="351" customFormat="1">
      <c r="A449" s="5"/>
      <c r="B449" s="70"/>
      <c r="C449" s="53"/>
      <c r="D449" s="25"/>
      <c r="E449" s="71"/>
      <c r="F449" s="410"/>
      <c r="G449" s="71"/>
    </row>
    <row r="450" spans="1:7" s="351" customFormat="1">
      <c r="A450" s="5"/>
      <c r="B450" s="70"/>
      <c r="C450" s="53"/>
      <c r="D450" s="25"/>
      <c r="E450" s="71"/>
      <c r="F450" s="410"/>
      <c r="G450" s="71"/>
    </row>
    <row r="451" spans="1:7" s="351" customFormat="1">
      <c r="A451" s="5"/>
      <c r="B451" s="70"/>
      <c r="C451" s="53"/>
      <c r="D451" s="25"/>
      <c r="E451" s="71"/>
      <c r="F451" s="410"/>
      <c r="G451" s="71"/>
    </row>
    <row r="452" spans="1:7" s="351" customFormat="1">
      <c r="A452" s="5"/>
      <c r="B452" s="70"/>
      <c r="C452" s="53"/>
      <c r="D452" s="25"/>
      <c r="E452" s="71"/>
      <c r="F452" s="410"/>
      <c r="G452" s="71"/>
    </row>
    <row r="453" spans="1:7" s="351" customFormat="1">
      <c r="A453" s="5"/>
      <c r="B453" s="70"/>
      <c r="C453" s="53"/>
      <c r="D453" s="25"/>
      <c r="E453" s="71"/>
      <c r="F453" s="410"/>
      <c r="G453" s="71"/>
    </row>
    <row r="454" spans="1:7" s="351" customFormat="1">
      <c r="A454" s="5"/>
      <c r="B454" s="70"/>
      <c r="C454" s="53"/>
      <c r="D454" s="25"/>
      <c r="E454" s="71"/>
      <c r="F454" s="410"/>
      <c r="G454" s="71"/>
    </row>
    <row r="455" spans="1:7" s="351" customFormat="1">
      <c r="A455" s="5"/>
      <c r="B455" s="70"/>
      <c r="C455" s="53"/>
      <c r="D455" s="25"/>
      <c r="E455" s="71"/>
      <c r="F455" s="410"/>
      <c r="G455" s="71"/>
    </row>
    <row r="456" spans="1:7" s="351" customFormat="1">
      <c r="A456" s="5"/>
      <c r="B456" s="70"/>
      <c r="C456" s="53"/>
      <c r="D456" s="25"/>
      <c r="E456" s="71"/>
      <c r="F456" s="410"/>
      <c r="G456" s="71"/>
    </row>
    <row r="457" spans="1:7" s="351" customFormat="1">
      <c r="A457" s="5"/>
      <c r="B457" s="70"/>
      <c r="C457" s="53"/>
      <c r="D457" s="25"/>
      <c r="E457" s="71"/>
      <c r="F457" s="410"/>
      <c r="G457" s="71"/>
    </row>
    <row r="458" spans="1:7" s="351" customFormat="1">
      <c r="A458" s="5"/>
      <c r="B458" s="70"/>
      <c r="C458" s="53"/>
      <c r="D458" s="25"/>
      <c r="E458" s="71"/>
      <c r="F458" s="410"/>
      <c r="G458" s="71"/>
    </row>
    <row r="459" spans="1:7" s="351" customFormat="1">
      <c r="A459" s="5"/>
      <c r="B459" s="70"/>
      <c r="C459" s="53"/>
      <c r="D459" s="25"/>
      <c r="E459" s="71"/>
      <c r="F459" s="410"/>
      <c r="G459" s="71"/>
    </row>
    <row r="460" spans="1:7" s="351" customFormat="1">
      <c r="A460" s="5"/>
      <c r="B460" s="70"/>
      <c r="C460" s="53"/>
      <c r="D460" s="25"/>
      <c r="E460" s="71"/>
      <c r="F460" s="410"/>
      <c r="G460" s="71"/>
    </row>
    <row r="461" spans="1:7" s="351" customFormat="1">
      <c r="A461" s="5"/>
      <c r="B461" s="70"/>
      <c r="C461" s="53"/>
      <c r="D461" s="25"/>
      <c r="E461" s="71"/>
      <c r="F461" s="410"/>
      <c r="G461" s="71"/>
    </row>
    <row r="462" spans="1:7" s="351" customFormat="1">
      <c r="A462" s="5"/>
      <c r="B462" s="70"/>
      <c r="C462" s="53"/>
      <c r="D462" s="25"/>
      <c r="E462" s="71"/>
      <c r="F462" s="410"/>
      <c r="G462" s="71"/>
    </row>
    <row r="463" spans="1:7" s="351" customFormat="1">
      <c r="A463" s="5"/>
      <c r="B463" s="70"/>
      <c r="C463" s="53"/>
      <c r="D463" s="25"/>
      <c r="E463" s="71"/>
      <c r="F463" s="410"/>
      <c r="G463" s="71"/>
    </row>
    <row r="464" spans="1:7" s="351" customFormat="1">
      <c r="A464" s="5"/>
      <c r="B464" s="70"/>
      <c r="C464" s="53"/>
      <c r="D464" s="25"/>
      <c r="E464" s="71"/>
      <c r="F464" s="410"/>
      <c r="G464" s="71"/>
    </row>
    <row r="465" spans="1:7" s="351" customFormat="1">
      <c r="A465" s="5"/>
      <c r="B465" s="70"/>
      <c r="C465" s="53"/>
      <c r="D465" s="25"/>
      <c r="E465" s="71"/>
      <c r="F465" s="410"/>
      <c r="G465" s="71"/>
    </row>
    <row r="466" spans="1:7" s="351" customFormat="1">
      <c r="A466" s="5"/>
      <c r="B466" s="70"/>
      <c r="C466" s="53"/>
      <c r="D466" s="25"/>
      <c r="E466" s="71"/>
      <c r="F466" s="410"/>
      <c r="G466" s="71"/>
    </row>
    <row r="467" spans="1:7" s="351" customFormat="1">
      <c r="A467" s="5"/>
      <c r="B467" s="70"/>
      <c r="C467" s="53"/>
      <c r="D467" s="25"/>
      <c r="E467" s="71"/>
      <c r="F467" s="410"/>
      <c r="G467" s="71"/>
    </row>
    <row r="468" spans="1:7" s="351" customFormat="1">
      <c r="A468" s="5"/>
      <c r="B468" s="70"/>
      <c r="C468" s="53"/>
      <c r="D468" s="25"/>
      <c r="E468" s="71"/>
      <c r="F468" s="410"/>
      <c r="G468" s="71"/>
    </row>
    <row r="469" spans="1:7" s="351" customFormat="1">
      <c r="A469" s="5"/>
      <c r="B469" s="70"/>
      <c r="C469" s="53"/>
      <c r="D469" s="25"/>
      <c r="E469" s="71"/>
      <c r="F469" s="410"/>
      <c r="G469" s="71"/>
    </row>
    <row r="470" spans="1:7" s="351" customFormat="1">
      <c r="A470" s="5"/>
      <c r="B470" s="70"/>
      <c r="C470" s="53"/>
      <c r="D470" s="25"/>
      <c r="E470" s="71"/>
      <c r="F470" s="410"/>
      <c r="G470" s="71"/>
    </row>
    <row r="471" spans="1:7" s="351" customFormat="1">
      <c r="A471" s="5"/>
      <c r="B471" s="70"/>
      <c r="C471" s="53"/>
      <c r="D471" s="25"/>
      <c r="E471" s="71"/>
      <c r="F471" s="410"/>
      <c r="G471" s="71"/>
    </row>
    <row r="472" spans="1:7" s="351" customFormat="1">
      <c r="A472" s="5"/>
      <c r="B472" s="70"/>
      <c r="C472" s="53"/>
      <c r="D472" s="25"/>
      <c r="E472" s="71"/>
      <c r="F472" s="410"/>
      <c r="G472" s="71"/>
    </row>
    <row r="473" spans="1:7" s="351" customFormat="1">
      <c r="A473" s="5"/>
      <c r="B473" s="70"/>
      <c r="C473" s="53"/>
      <c r="D473" s="25"/>
      <c r="E473" s="71"/>
      <c r="F473" s="410"/>
      <c r="G473" s="71"/>
    </row>
    <row r="474" spans="1:7" s="351" customFormat="1">
      <c r="A474" s="5"/>
      <c r="B474" s="70"/>
      <c r="C474" s="53"/>
      <c r="D474" s="25"/>
      <c r="E474" s="71"/>
      <c r="F474" s="410"/>
      <c r="G474" s="71"/>
    </row>
    <row r="475" spans="1:7" s="351" customFormat="1">
      <c r="A475" s="5"/>
      <c r="B475" s="70"/>
      <c r="C475" s="53"/>
      <c r="D475" s="25"/>
      <c r="E475" s="71"/>
      <c r="F475" s="410"/>
      <c r="G475" s="71"/>
    </row>
    <row r="476" spans="1:7" s="351" customFormat="1">
      <c r="A476" s="5"/>
      <c r="B476" s="70"/>
      <c r="C476" s="53"/>
      <c r="D476" s="25"/>
      <c r="E476" s="71"/>
      <c r="F476" s="410"/>
      <c r="G476" s="71"/>
    </row>
    <row r="477" spans="1:7" s="351" customFormat="1">
      <c r="A477" s="5"/>
      <c r="B477" s="70"/>
      <c r="C477" s="53"/>
      <c r="D477" s="25"/>
      <c r="E477" s="71"/>
      <c r="F477" s="410"/>
      <c r="G477" s="71"/>
    </row>
    <row r="478" spans="1:7" s="351" customFormat="1">
      <c r="A478" s="5"/>
      <c r="B478" s="70"/>
      <c r="C478" s="53"/>
      <c r="D478" s="25"/>
      <c r="E478" s="71"/>
      <c r="F478" s="410"/>
      <c r="G478" s="71"/>
    </row>
    <row r="479" spans="1:7" s="351" customFormat="1">
      <c r="A479" s="5"/>
      <c r="B479" s="70"/>
      <c r="C479" s="53"/>
      <c r="D479" s="25"/>
      <c r="E479" s="71"/>
      <c r="F479" s="410"/>
      <c r="G479" s="71"/>
    </row>
    <row r="480" spans="1:7" s="351" customFormat="1">
      <c r="A480" s="5"/>
      <c r="B480" s="70"/>
      <c r="C480" s="53"/>
      <c r="D480" s="25"/>
      <c r="E480" s="71"/>
      <c r="F480" s="410"/>
      <c r="G480" s="71"/>
    </row>
    <row r="481" spans="1:7" s="351" customFormat="1">
      <c r="A481" s="5"/>
      <c r="B481" s="70"/>
      <c r="C481" s="53"/>
      <c r="D481" s="25"/>
      <c r="E481" s="71"/>
      <c r="F481" s="410"/>
      <c r="G481" s="71"/>
    </row>
    <row r="482" spans="1:7" s="351" customFormat="1">
      <c r="A482" s="5"/>
      <c r="B482" s="70"/>
      <c r="C482" s="53"/>
      <c r="D482" s="25"/>
      <c r="E482" s="71"/>
      <c r="F482" s="410"/>
      <c r="G482" s="71"/>
    </row>
    <row r="483" spans="1:7" s="351" customFormat="1">
      <c r="A483" s="5"/>
      <c r="B483" s="70"/>
      <c r="C483" s="53"/>
      <c r="D483" s="25"/>
      <c r="E483" s="71"/>
      <c r="F483" s="410"/>
      <c r="G483" s="71"/>
    </row>
    <row r="484" spans="1:7" s="351" customFormat="1">
      <c r="A484" s="5"/>
      <c r="B484" s="70"/>
      <c r="C484" s="53"/>
      <c r="D484" s="25"/>
      <c r="E484" s="71"/>
      <c r="F484" s="410"/>
      <c r="G484" s="71"/>
    </row>
    <row r="485" spans="1:7" s="351" customFormat="1">
      <c r="A485" s="5"/>
      <c r="B485" s="70"/>
      <c r="C485" s="53"/>
      <c r="D485" s="25"/>
      <c r="E485" s="71"/>
      <c r="F485" s="410"/>
      <c r="G485" s="71"/>
    </row>
    <row r="486" spans="1:7" s="351" customFormat="1">
      <c r="A486" s="5"/>
      <c r="B486" s="70"/>
      <c r="C486" s="53"/>
      <c r="D486" s="25"/>
      <c r="E486" s="71"/>
      <c r="F486" s="410"/>
      <c r="G486" s="71"/>
    </row>
    <row r="487" spans="1:7" s="351" customFormat="1">
      <c r="A487" s="5"/>
      <c r="B487" s="70"/>
      <c r="C487" s="53"/>
      <c r="D487" s="25"/>
      <c r="E487" s="71"/>
      <c r="F487" s="410"/>
      <c r="G487" s="71"/>
    </row>
    <row r="488" spans="1:7" s="351" customFormat="1">
      <c r="A488" s="5"/>
      <c r="B488" s="70"/>
      <c r="C488" s="53"/>
      <c r="D488" s="25"/>
      <c r="E488" s="71"/>
      <c r="F488" s="410"/>
      <c r="G488" s="71"/>
    </row>
    <row r="489" spans="1:7" s="351" customFormat="1">
      <c r="A489" s="5"/>
      <c r="B489" s="70"/>
      <c r="C489" s="53"/>
      <c r="D489" s="25"/>
      <c r="E489" s="71"/>
      <c r="F489" s="410"/>
      <c r="G489" s="71"/>
    </row>
    <row r="490" spans="1:7" s="351" customFormat="1">
      <c r="A490" s="5"/>
      <c r="B490" s="70"/>
      <c r="C490" s="53"/>
      <c r="D490" s="25"/>
      <c r="E490" s="71"/>
      <c r="F490" s="410"/>
      <c r="G490" s="71"/>
    </row>
    <row r="491" spans="1:7" s="351" customFormat="1">
      <c r="A491" s="5"/>
      <c r="B491" s="70"/>
      <c r="C491" s="53"/>
      <c r="D491" s="25"/>
      <c r="E491" s="71"/>
      <c r="F491" s="410"/>
      <c r="G491" s="71"/>
    </row>
    <row r="492" spans="1:7" s="351" customFormat="1">
      <c r="A492" s="5"/>
      <c r="B492" s="70"/>
      <c r="C492" s="53"/>
      <c r="D492" s="25"/>
      <c r="E492" s="71"/>
      <c r="F492" s="410"/>
      <c r="G492" s="71"/>
    </row>
    <row r="493" spans="1:7" s="351" customFormat="1">
      <c r="A493" s="5"/>
      <c r="B493" s="70"/>
      <c r="C493" s="53"/>
      <c r="D493" s="25"/>
      <c r="E493" s="71"/>
      <c r="F493" s="410"/>
      <c r="G493" s="71"/>
    </row>
    <row r="494" spans="1:7" s="351" customFormat="1">
      <c r="A494" s="5"/>
      <c r="B494" s="70"/>
      <c r="C494" s="53"/>
      <c r="D494" s="25"/>
      <c r="E494" s="71"/>
      <c r="F494" s="410"/>
      <c r="G494" s="71"/>
    </row>
    <row r="495" spans="1:7" s="351" customFormat="1">
      <c r="A495" s="5"/>
      <c r="B495" s="70"/>
      <c r="C495" s="53"/>
      <c r="D495" s="25"/>
      <c r="E495" s="71"/>
      <c r="F495" s="410"/>
      <c r="G495" s="71"/>
    </row>
    <row r="496" spans="1:7" s="351" customFormat="1">
      <c r="A496" s="5"/>
      <c r="B496" s="70"/>
      <c r="C496" s="53"/>
      <c r="D496" s="25"/>
      <c r="E496" s="71"/>
      <c r="F496" s="410"/>
      <c r="G496" s="71"/>
    </row>
    <row r="497" spans="1:7" s="351" customFormat="1">
      <c r="A497" s="5"/>
      <c r="B497" s="70"/>
      <c r="C497" s="53"/>
      <c r="D497" s="25"/>
      <c r="E497" s="71"/>
      <c r="F497" s="410"/>
      <c r="G497" s="71"/>
    </row>
    <row r="498" spans="1:7" s="351" customFormat="1">
      <c r="A498" s="5"/>
      <c r="B498" s="70"/>
      <c r="C498" s="53"/>
      <c r="D498" s="25"/>
      <c r="E498" s="71"/>
      <c r="F498" s="410"/>
      <c r="G498" s="71"/>
    </row>
    <row r="499" spans="1:7" s="351" customFormat="1">
      <c r="A499" s="5"/>
      <c r="B499" s="70"/>
      <c r="C499" s="53"/>
      <c r="D499" s="25"/>
      <c r="E499" s="71"/>
      <c r="F499" s="410"/>
      <c r="G499" s="71"/>
    </row>
    <row r="500" spans="1:7" s="351" customFormat="1">
      <c r="A500" s="5"/>
      <c r="B500" s="70"/>
      <c r="C500" s="53"/>
      <c r="D500" s="25"/>
      <c r="E500" s="71"/>
      <c r="F500" s="410"/>
      <c r="G500" s="71"/>
    </row>
    <row r="501" spans="1:7" s="351" customFormat="1">
      <c r="A501" s="5"/>
      <c r="B501" s="70"/>
      <c r="C501" s="53"/>
      <c r="D501" s="25"/>
      <c r="E501" s="71"/>
      <c r="F501" s="410"/>
      <c r="G501" s="71"/>
    </row>
    <row r="502" spans="1:7" s="351" customFormat="1">
      <c r="A502" s="5"/>
      <c r="B502" s="70"/>
      <c r="C502" s="53"/>
      <c r="D502" s="25"/>
      <c r="E502" s="71"/>
      <c r="F502" s="410"/>
      <c r="G502" s="71"/>
    </row>
    <row r="503" spans="1:7" s="351" customFormat="1">
      <c r="A503" s="5"/>
      <c r="B503" s="70"/>
      <c r="C503" s="53"/>
      <c r="D503" s="25"/>
      <c r="E503" s="71"/>
      <c r="F503" s="410"/>
      <c r="G503" s="71"/>
    </row>
    <row r="504" spans="1:7" s="351" customFormat="1">
      <c r="A504" s="5"/>
      <c r="B504" s="70"/>
      <c r="C504" s="53"/>
      <c r="D504" s="25"/>
      <c r="E504" s="71"/>
      <c r="F504" s="410"/>
      <c r="G504" s="71"/>
    </row>
    <row r="505" spans="1:7" s="351" customFormat="1">
      <c r="A505" s="5"/>
      <c r="B505" s="70"/>
      <c r="C505" s="53"/>
      <c r="D505" s="25"/>
      <c r="E505" s="71"/>
      <c r="F505" s="410"/>
      <c r="G505" s="71"/>
    </row>
    <row r="506" spans="1:7" s="351" customFormat="1">
      <c r="A506" s="5"/>
      <c r="B506" s="70"/>
      <c r="C506" s="53"/>
      <c r="D506" s="25"/>
      <c r="E506" s="71"/>
      <c r="F506" s="410"/>
      <c r="G506" s="71"/>
    </row>
    <row r="507" spans="1:7" s="351" customFormat="1">
      <c r="A507" s="5"/>
      <c r="B507" s="70"/>
      <c r="C507" s="53"/>
      <c r="D507" s="25"/>
      <c r="E507" s="71"/>
      <c r="F507" s="410"/>
      <c r="G507" s="71"/>
    </row>
    <row r="508" spans="1:7" s="351" customFormat="1">
      <c r="A508" s="5"/>
      <c r="B508" s="70"/>
      <c r="C508" s="53"/>
      <c r="D508" s="25"/>
      <c r="E508" s="71"/>
      <c r="F508" s="410"/>
      <c r="G508" s="71"/>
    </row>
    <row r="509" spans="1:7" s="351" customFormat="1">
      <c r="A509" s="5"/>
      <c r="B509" s="70"/>
      <c r="C509" s="53"/>
      <c r="D509" s="25"/>
      <c r="E509" s="71"/>
      <c r="F509" s="410"/>
      <c r="G509" s="71"/>
    </row>
    <row r="510" spans="1:7" s="351" customFormat="1">
      <c r="A510" s="5"/>
      <c r="B510" s="70"/>
      <c r="C510" s="53"/>
      <c r="D510" s="25"/>
      <c r="E510" s="71"/>
      <c r="F510" s="410"/>
      <c r="G510" s="71"/>
    </row>
    <row r="511" spans="1:7" s="351" customFormat="1">
      <c r="A511" s="5"/>
      <c r="B511" s="70"/>
      <c r="C511" s="53"/>
      <c r="D511" s="25"/>
      <c r="E511" s="71"/>
      <c r="F511" s="410"/>
      <c r="G511" s="71"/>
    </row>
    <row r="512" spans="1:7" s="351" customFormat="1">
      <c r="A512" s="5"/>
      <c r="B512" s="70"/>
      <c r="C512" s="53"/>
      <c r="D512" s="25"/>
      <c r="E512" s="71"/>
      <c r="F512" s="410"/>
      <c r="G512" s="71"/>
    </row>
    <row r="513" spans="1:7" s="351" customFormat="1">
      <c r="A513" s="5"/>
      <c r="B513" s="70"/>
      <c r="C513" s="53"/>
      <c r="D513" s="25"/>
      <c r="E513" s="71"/>
      <c r="F513" s="410"/>
      <c r="G513" s="71"/>
    </row>
    <row r="514" spans="1:7" s="351" customFormat="1">
      <c r="A514" s="5"/>
      <c r="B514" s="70"/>
      <c r="C514" s="53"/>
      <c r="D514" s="25"/>
      <c r="E514" s="71"/>
      <c r="F514" s="410"/>
      <c r="G514" s="71"/>
    </row>
    <row r="515" spans="1:7" s="351" customFormat="1">
      <c r="A515" s="5"/>
      <c r="B515" s="70"/>
      <c r="C515" s="53"/>
      <c r="D515" s="25"/>
      <c r="E515" s="71"/>
      <c r="F515" s="410"/>
      <c r="G515" s="71"/>
    </row>
    <row r="516" spans="1:7" s="351" customFormat="1">
      <c r="A516" s="5"/>
      <c r="B516" s="70"/>
      <c r="C516" s="53"/>
      <c r="D516" s="25"/>
      <c r="E516" s="71"/>
      <c r="F516" s="410"/>
      <c r="G516" s="71"/>
    </row>
    <row r="517" spans="1:7" s="351" customFormat="1">
      <c r="A517" s="5"/>
      <c r="B517" s="70"/>
      <c r="C517" s="53"/>
      <c r="D517" s="25"/>
      <c r="E517" s="71"/>
      <c r="F517" s="410"/>
      <c r="G517" s="71"/>
    </row>
    <row r="518" spans="1:7" s="351" customFormat="1">
      <c r="A518" s="5"/>
      <c r="B518" s="70"/>
      <c r="C518" s="53"/>
      <c r="D518" s="25"/>
      <c r="E518" s="71"/>
      <c r="F518" s="410"/>
      <c r="G518" s="71"/>
    </row>
    <row r="519" spans="1:7" s="351" customFormat="1">
      <c r="A519" s="5"/>
      <c r="B519" s="70"/>
      <c r="C519" s="53"/>
      <c r="D519" s="25"/>
      <c r="E519" s="71"/>
      <c r="F519" s="410"/>
      <c r="G519" s="71"/>
    </row>
    <row r="520" spans="1:7" s="351" customFormat="1">
      <c r="A520" s="5"/>
      <c r="B520" s="70"/>
      <c r="C520" s="53"/>
      <c r="D520" s="25"/>
      <c r="E520" s="71"/>
      <c r="F520" s="410"/>
      <c r="G520" s="71"/>
    </row>
    <row r="521" spans="1:7" s="351" customFormat="1">
      <c r="A521" s="5"/>
      <c r="B521" s="70"/>
      <c r="C521" s="53"/>
      <c r="D521" s="25"/>
      <c r="E521" s="71"/>
      <c r="F521" s="410"/>
      <c r="G521" s="71"/>
    </row>
    <row r="522" spans="1:7" s="351" customFormat="1">
      <c r="A522" s="5"/>
      <c r="B522" s="70"/>
      <c r="C522" s="53"/>
      <c r="D522" s="25"/>
      <c r="E522" s="71"/>
      <c r="F522" s="410"/>
      <c r="G522" s="71"/>
    </row>
    <row r="523" spans="1:7" s="351" customFormat="1">
      <c r="A523" s="5"/>
      <c r="B523" s="70"/>
      <c r="C523" s="53"/>
      <c r="D523" s="25"/>
      <c r="E523" s="71"/>
      <c r="F523" s="410"/>
      <c r="G523" s="71"/>
    </row>
    <row r="524" spans="1:7" s="351" customFormat="1">
      <c r="A524" s="5"/>
      <c r="B524" s="70"/>
      <c r="C524" s="53"/>
      <c r="D524" s="25"/>
      <c r="E524" s="71"/>
      <c r="F524" s="410"/>
      <c r="G524" s="71"/>
    </row>
    <row r="525" spans="1:7" s="351" customFormat="1">
      <c r="A525" s="5"/>
      <c r="B525" s="70"/>
      <c r="C525" s="53"/>
      <c r="D525" s="25"/>
      <c r="E525" s="71"/>
      <c r="F525" s="410"/>
      <c r="G525" s="71"/>
    </row>
    <row r="526" spans="1:7" s="351" customFormat="1">
      <c r="A526" s="5"/>
      <c r="B526" s="70"/>
      <c r="C526" s="53"/>
      <c r="D526" s="25"/>
      <c r="E526" s="71"/>
      <c r="F526" s="410"/>
      <c r="G526" s="71"/>
    </row>
    <row r="527" spans="1:7" s="351" customFormat="1">
      <c r="A527" s="5"/>
      <c r="B527" s="70"/>
      <c r="C527" s="53"/>
      <c r="D527" s="25"/>
      <c r="E527" s="71"/>
      <c r="F527" s="410"/>
      <c r="G527" s="71"/>
    </row>
    <row r="528" spans="1:7" s="351" customFormat="1">
      <c r="A528" s="5"/>
      <c r="B528" s="70"/>
      <c r="C528" s="53"/>
      <c r="D528" s="25"/>
      <c r="E528" s="71"/>
      <c r="F528" s="410"/>
      <c r="G528" s="71"/>
    </row>
    <row r="529" spans="1:7" s="351" customFormat="1">
      <c r="A529" s="5"/>
      <c r="B529" s="70"/>
      <c r="C529" s="53"/>
      <c r="D529" s="25"/>
      <c r="E529" s="71"/>
      <c r="F529" s="410"/>
      <c r="G529" s="71"/>
    </row>
    <row r="530" spans="1:7" s="351" customFormat="1">
      <c r="A530" s="5"/>
      <c r="B530" s="70"/>
      <c r="C530" s="53"/>
      <c r="D530" s="25"/>
      <c r="E530" s="71"/>
      <c r="F530" s="410"/>
      <c r="G530" s="71"/>
    </row>
    <row r="531" spans="1:7" s="351" customFormat="1">
      <c r="A531" s="5"/>
      <c r="B531" s="70"/>
      <c r="C531" s="53"/>
      <c r="D531" s="25"/>
      <c r="E531" s="71"/>
      <c r="F531" s="410"/>
      <c r="G531" s="71"/>
    </row>
    <row r="532" spans="1:7" s="351" customFormat="1">
      <c r="A532" s="5"/>
      <c r="B532" s="70"/>
      <c r="C532" s="53"/>
      <c r="D532" s="25"/>
      <c r="E532" s="71"/>
      <c r="F532" s="410"/>
      <c r="G532" s="71"/>
    </row>
    <row r="533" spans="1:7" s="351" customFormat="1">
      <c r="A533" s="5"/>
      <c r="B533" s="70"/>
      <c r="C533" s="53"/>
      <c r="D533" s="25"/>
      <c r="E533" s="71"/>
      <c r="F533" s="410"/>
      <c r="G533" s="71"/>
    </row>
    <row r="534" spans="1:7" s="351" customFormat="1">
      <c r="A534" s="5"/>
      <c r="B534" s="70"/>
      <c r="C534" s="53"/>
      <c r="D534" s="25"/>
      <c r="E534" s="71"/>
      <c r="F534" s="410"/>
      <c r="G534" s="71"/>
    </row>
    <row r="535" spans="1:7" s="351" customFormat="1">
      <c r="A535" s="5"/>
      <c r="B535" s="70"/>
      <c r="C535" s="53"/>
      <c r="D535" s="25"/>
      <c r="E535" s="71"/>
      <c r="F535" s="410"/>
      <c r="G535" s="71"/>
    </row>
    <row r="536" spans="1:7" s="351" customFormat="1">
      <c r="A536" s="5"/>
      <c r="B536" s="70"/>
      <c r="C536" s="53"/>
      <c r="D536" s="25"/>
      <c r="E536" s="71"/>
      <c r="F536" s="410"/>
      <c r="G536" s="71"/>
    </row>
    <row r="537" spans="1:7" s="351" customFormat="1">
      <c r="A537" s="5"/>
      <c r="B537" s="70"/>
      <c r="C537" s="53"/>
      <c r="D537" s="25"/>
      <c r="E537" s="71"/>
      <c r="F537" s="410"/>
      <c r="G537" s="71"/>
    </row>
    <row r="538" spans="1:7" s="351" customFormat="1">
      <c r="A538" s="5"/>
      <c r="B538" s="70"/>
      <c r="C538" s="53"/>
      <c r="D538" s="25"/>
      <c r="E538" s="71"/>
      <c r="F538" s="410"/>
      <c r="G538" s="71"/>
    </row>
    <row r="539" spans="1:7" s="351" customFormat="1">
      <c r="A539" s="5"/>
      <c r="B539" s="70"/>
      <c r="C539" s="53"/>
      <c r="D539" s="25"/>
      <c r="E539" s="71"/>
      <c r="F539" s="410"/>
      <c r="G539" s="71"/>
    </row>
    <row r="540" spans="1:7" s="351" customFormat="1">
      <c r="A540" s="5"/>
      <c r="B540" s="70"/>
      <c r="C540" s="53"/>
      <c r="D540" s="25"/>
      <c r="E540" s="71"/>
      <c r="F540" s="410"/>
      <c r="G540" s="71"/>
    </row>
    <row r="541" spans="1:7" s="351" customFormat="1">
      <c r="A541" s="5"/>
      <c r="B541" s="70"/>
      <c r="C541" s="53"/>
      <c r="D541" s="25"/>
      <c r="E541" s="71"/>
      <c r="F541" s="410"/>
      <c r="G541" s="71"/>
    </row>
    <row r="542" spans="1:7" s="351" customFormat="1">
      <c r="A542" s="5"/>
      <c r="B542" s="70"/>
      <c r="C542" s="53"/>
      <c r="D542" s="25"/>
      <c r="E542" s="71"/>
      <c r="F542" s="410"/>
      <c r="G542" s="71"/>
    </row>
    <row r="543" spans="1:7" s="351" customFormat="1">
      <c r="A543" s="5"/>
      <c r="B543" s="70"/>
      <c r="C543" s="53"/>
      <c r="D543" s="25"/>
      <c r="E543" s="71"/>
      <c r="F543" s="410"/>
      <c r="G543" s="71"/>
    </row>
    <row r="544" spans="1:7" s="351" customFormat="1">
      <c r="A544" s="5"/>
      <c r="B544" s="70"/>
      <c r="C544" s="53"/>
      <c r="D544" s="25"/>
      <c r="E544" s="71"/>
      <c r="F544" s="410"/>
      <c r="G544" s="71"/>
    </row>
    <row r="545" spans="1:7" s="351" customFormat="1">
      <c r="A545" s="5"/>
      <c r="B545" s="70"/>
      <c r="C545" s="53"/>
      <c r="D545" s="25"/>
      <c r="E545" s="71"/>
      <c r="F545" s="410"/>
      <c r="G545" s="71"/>
    </row>
    <row r="546" spans="1:7" s="351" customFormat="1">
      <c r="A546" s="5"/>
      <c r="B546" s="70"/>
      <c r="C546" s="53"/>
      <c r="D546" s="25"/>
      <c r="E546" s="71"/>
      <c r="F546" s="410"/>
      <c r="G546" s="71"/>
    </row>
    <row r="547" spans="1:7" s="351" customFormat="1">
      <c r="A547" s="5"/>
      <c r="B547" s="70"/>
      <c r="C547" s="53"/>
      <c r="D547" s="25"/>
      <c r="E547" s="71"/>
      <c r="F547" s="410"/>
      <c r="G547" s="71"/>
    </row>
    <row r="548" spans="1:7" s="351" customFormat="1">
      <c r="A548" s="5"/>
      <c r="B548" s="70"/>
      <c r="C548" s="53"/>
      <c r="D548" s="25"/>
      <c r="E548" s="71"/>
      <c r="F548" s="410"/>
      <c r="G548" s="71"/>
    </row>
    <row r="549" spans="1:7" s="351" customFormat="1">
      <c r="A549" s="5"/>
      <c r="B549" s="70"/>
      <c r="C549" s="53"/>
      <c r="D549" s="25"/>
      <c r="E549" s="71"/>
      <c r="F549" s="410"/>
      <c r="G549" s="71"/>
    </row>
    <row r="550" spans="1:7" s="351" customFormat="1">
      <c r="A550" s="5"/>
      <c r="B550" s="70"/>
      <c r="C550" s="53"/>
      <c r="D550" s="25"/>
      <c r="E550" s="71"/>
      <c r="F550" s="410"/>
      <c r="G550" s="71"/>
    </row>
    <row r="551" spans="1:7" s="351" customFormat="1">
      <c r="A551" s="5"/>
      <c r="B551" s="70"/>
      <c r="C551" s="53"/>
      <c r="D551" s="25"/>
      <c r="E551" s="71"/>
      <c r="F551" s="410"/>
      <c r="G551" s="71"/>
    </row>
    <row r="552" spans="1:7" s="351" customFormat="1">
      <c r="A552" s="5"/>
      <c r="B552" s="70"/>
      <c r="C552" s="53"/>
      <c r="D552" s="25"/>
      <c r="E552" s="71"/>
      <c r="F552" s="410"/>
      <c r="G552" s="71"/>
    </row>
    <row r="553" spans="1:7" s="351" customFormat="1">
      <c r="A553" s="5"/>
      <c r="B553" s="70"/>
      <c r="C553" s="53"/>
      <c r="D553" s="25"/>
      <c r="E553" s="71"/>
      <c r="F553" s="410"/>
      <c r="G553" s="71"/>
    </row>
    <row r="554" spans="1:7" s="351" customFormat="1">
      <c r="A554" s="5"/>
      <c r="B554" s="70"/>
      <c r="C554" s="53"/>
      <c r="D554" s="25"/>
      <c r="E554" s="71"/>
      <c r="F554" s="410"/>
      <c r="G554" s="71"/>
    </row>
    <row r="555" spans="1:7" s="351" customFormat="1">
      <c r="A555" s="5"/>
      <c r="B555" s="70"/>
      <c r="C555" s="53"/>
      <c r="D555" s="25"/>
      <c r="E555" s="71"/>
      <c r="F555" s="410"/>
      <c r="G555" s="71"/>
    </row>
    <row r="556" spans="1:7" s="351" customFormat="1">
      <c r="A556" s="5"/>
      <c r="B556" s="70"/>
      <c r="C556" s="53"/>
      <c r="D556" s="25"/>
      <c r="E556" s="71"/>
      <c r="F556" s="410"/>
      <c r="G556" s="71"/>
    </row>
    <row r="557" spans="1:7" s="351" customFormat="1">
      <c r="A557" s="5"/>
      <c r="B557" s="70"/>
      <c r="C557" s="53"/>
      <c r="D557" s="25"/>
      <c r="E557" s="71"/>
      <c r="F557" s="410"/>
      <c r="G557" s="71"/>
    </row>
    <row r="558" spans="1:7" s="351" customFormat="1">
      <c r="A558" s="5"/>
      <c r="B558" s="70"/>
      <c r="C558" s="53"/>
      <c r="D558" s="25"/>
      <c r="E558" s="71"/>
      <c r="F558" s="410"/>
      <c r="G558" s="71"/>
    </row>
    <row r="559" spans="1:7" s="351" customFormat="1">
      <c r="A559" s="5"/>
      <c r="B559" s="70"/>
      <c r="C559" s="53"/>
      <c r="D559" s="25"/>
      <c r="E559" s="71"/>
      <c r="F559" s="410"/>
      <c r="G559" s="71"/>
    </row>
    <row r="560" spans="1:7" s="351" customFormat="1">
      <c r="A560" s="5"/>
      <c r="B560" s="70"/>
      <c r="C560" s="53"/>
      <c r="D560" s="25"/>
      <c r="E560" s="71"/>
      <c r="F560" s="410"/>
      <c r="G560" s="71"/>
    </row>
    <row r="561" spans="1:7" s="351" customFormat="1">
      <c r="A561" s="5"/>
      <c r="B561" s="70"/>
      <c r="C561" s="53"/>
      <c r="D561" s="25"/>
      <c r="E561" s="71"/>
      <c r="F561" s="410"/>
      <c r="G561" s="71"/>
    </row>
    <row r="562" spans="1:7" s="351" customFormat="1">
      <c r="A562" s="5"/>
      <c r="B562" s="70"/>
      <c r="C562" s="53"/>
      <c r="D562" s="25"/>
      <c r="E562" s="71"/>
      <c r="F562" s="410"/>
      <c r="G562" s="71"/>
    </row>
    <row r="563" spans="1:7" s="351" customFormat="1">
      <c r="A563" s="5"/>
      <c r="B563" s="70"/>
      <c r="C563" s="53"/>
      <c r="D563" s="25"/>
      <c r="E563" s="71"/>
      <c r="F563" s="410"/>
      <c r="G563" s="71"/>
    </row>
    <row r="564" spans="1:7" s="351" customFormat="1">
      <c r="A564" s="5"/>
      <c r="B564" s="70"/>
      <c r="C564" s="53"/>
      <c r="D564" s="25"/>
      <c r="E564" s="71"/>
      <c r="F564" s="410"/>
      <c r="G564" s="71"/>
    </row>
    <row r="565" spans="1:7" s="351" customFormat="1">
      <c r="A565" s="5"/>
      <c r="B565" s="70"/>
      <c r="C565" s="53"/>
      <c r="D565" s="25"/>
      <c r="E565" s="71"/>
      <c r="F565" s="410"/>
      <c r="G565" s="71"/>
    </row>
    <row r="566" spans="1:7" s="351" customFormat="1">
      <c r="A566" s="5"/>
      <c r="B566" s="70"/>
      <c r="C566" s="53"/>
      <c r="D566" s="25"/>
      <c r="E566" s="71"/>
      <c r="F566" s="410"/>
      <c r="G566" s="71"/>
    </row>
    <row r="567" spans="1:7" s="351" customFormat="1">
      <c r="A567" s="5"/>
      <c r="B567" s="70"/>
      <c r="C567" s="53"/>
      <c r="D567" s="25"/>
      <c r="E567" s="71"/>
      <c r="F567" s="410"/>
      <c r="G567" s="71"/>
    </row>
    <row r="568" spans="1:7" s="351" customFormat="1">
      <c r="A568" s="5"/>
      <c r="B568" s="70"/>
      <c r="C568" s="53"/>
      <c r="D568" s="25"/>
      <c r="E568" s="71"/>
      <c r="F568" s="410"/>
      <c r="G568" s="71"/>
    </row>
    <row r="569" spans="1:7" s="351" customFormat="1">
      <c r="A569" s="5"/>
      <c r="B569" s="70"/>
      <c r="C569" s="53"/>
      <c r="D569" s="25"/>
      <c r="E569" s="71"/>
      <c r="F569" s="410"/>
      <c r="G569" s="71"/>
    </row>
    <row r="570" spans="1:7" s="351" customFormat="1">
      <c r="A570" s="5"/>
      <c r="B570" s="70"/>
      <c r="C570" s="53"/>
      <c r="D570" s="25"/>
      <c r="E570" s="71"/>
      <c r="F570" s="410"/>
      <c r="G570" s="71"/>
    </row>
    <row r="571" spans="1:7" s="351" customFormat="1">
      <c r="A571" s="5"/>
      <c r="B571" s="70"/>
      <c r="C571" s="53"/>
      <c r="D571" s="25"/>
      <c r="E571" s="71"/>
      <c r="F571" s="410"/>
      <c r="G571" s="71"/>
    </row>
    <row r="572" spans="1:7" s="351" customFormat="1">
      <c r="A572" s="5"/>
      <c r="B572" s="70"/>
      <c r="C572" s="53"/>
      <c r="D572" s="25"/>
      <c r="E572" s="71"/>
      <c r="F572" s="410"/>
      <c r="G572" s="71"/>
    </row>
    <row r="573" spans="1:7" s="351" customFormat="1">
      <c r="A573" s="5"/>
      <c r="B573" s="70"/>
      <c r="C573" s="53"/>
      <c r="D573" s="25"/>
      <c r="E573" s="71"/>
      <c r="F573" s="410"/>
      <c r="G573" s="71"/>
    </row>
    <row r="574" spans="1:7" s="351" customFormat="1">
      <c r="A574" s="5"/>
      <c r="B574" s="70"/>
      <c r="C574" s="53"/>
      <c r="D574" s="25"/>
      <c r="E574" s="71"/>
      <c r="F574" s="410"/>
      <c r="G574" s="71"/>
    </row>
    <row r="575" spans="1:7" s="351" customFormat="1">
      <c r="A575" s="5"/>
      <c r="B575" s="70"/>
      <c r="C575" s="53"/>
      <c r="D575" s="25"/>
      <c r="E575" s="71"/>
      <c r="F575" s="410"/>
      <c r="G575" s="71"/>
    </row>
    <row r="576" spans="1:7" s="351" customFormat="1">
      <c r="A576" s="5"/>
      <c r="B576" s="70"/>
      <c r="C576" s="53"/>
      <c r="D576" s="25"/>
      <c r="E576" s="71"/>
      <c r="F576" s="410"/>
      <c r="G576" s="71"/>
    </row>
    <row r="577" spans="1:7" s="351" customFormat="1">
      <c r="A577" s="5"/>
      <c r="B577" s="70"/>
      <c r="C577" s="53"/>
      <c r="D577" s="25"/>
      <c r="E577" s="71"/>
      <c r="F577" s="410"/>
      <c r="G577" s="71"/>
    </row>
    <row r="578" spans="1:7" s="351" customFormat="1">
      <c r="A578" s="5"/>
      <c r="B578" s="70"/>
      <c r="C578" s="53"/>
      <c r="D578" s="25"/>
      <c r="E578" s="71"/>
      <c r="F578" s="410"/>
      <c r="G578" s="71"/>
    </row>
    <row r="579" spans="1:7" s="351" customFormat="1">
      <c r="A579" s="5"/>
      <c r="B579" s="70"/>
      <c r="C579" s="53"/>
      <c r="D579" s="25"/>
      <c r="E579" s="71"/>
      <c r="F579" s="410"/>
      <c r="G579" s="71"/>
    </row>
    <row r="580" spans="1:7" s="351" customFormat="1">
      <c r="A580" s="5"/>
      <c r="B580" s="70"/>
      <c r="C580" s="53"/>
      <c r="D580" s="25"/>
      <c r="E580" s="71"/>
      <c r="F580" s="410"/>
      <c r="G580" s="71"/>
    </row>
    <row r="581" spans="1:7" s="351" customFormat="1">
      <c r="A581" s="5"/>
      <c r="B581" s="70"/>
      <c r="C581" s="53"/>
      <c r="D581" s="25"/>
      <c r="E581" s="71"/>
      <c r="F581" s="410"/>
      <c r="G581" s="71"/>
    </row>
    <row r="582" spans="1:7" s="351" customFormat="1">
      <c r="A582" s="5"/>
      <c r="B582" s="70"/>
      <c r="C582" s="53"/>
      <c r="D582" s="25"/>
      <c r="E582" s="71"/>
      <c r="F582" s="410"/>
      <c r="G582" s="71"/>
    </row>
    <row r="583" spans="1:7" s="351" customFormat="1">
      <c r="A583" s="5"/>
      <c r="B583" s="70"/>
      <c r="C583" s="53"/>
      <c r="D583" s="25"/>
      <c r="E583" s="71"/>
      <c r="F583" s="410"/>
      <c r="G583" s="71"/>
    </row>
    <row r="584" spans="1:7" s="351" customFormat="1">
      <c r="A584" s="5"/>
      <c r="B584" s="70"/>
      <c r="C584" s="53"/>
      <c r="D584" s="25"/>
      <c r="E584" s="71"/>
      <c r="F584" s="410"/>
      <c r="G584" s="71"/>
    </row>
    <row r="585" spans="1:7" s="351" customFormat="1">
      <c r="A585" s="5"/>
      <c r="B585" s="70"/>
      <c r="C585" s="53"/>
      <c r="D585" s="25"/>
      <c r="E585" s="71"/>
      <c r="F585" s="410"/>
      <c r="G585" s="71"/>
    </row>
    <row r="586" spans="1:7" s="351" customFormat="1">
      <c r="A586" s="5"/>
      <c r="B586" s="70"/>
      <c r="C586" s="53"/>
      <c r="D586" s="25"/>
      <c r="E586" s="71"/>
      <c r="F586" s="410"/>
      <c r="G586" s="71"/>
    </row>
    <row r="587" spans="1:7" s="351" customFormat="1">
      <c r="A587" s="5"/>
      <c r="B587" s="70"/>
      <c r="C587" s="53"/>
      <c r="D587" s="25"/>
      <c r="E587" s="71"/>
      <c r="F587" s="410"/>
      <c r="G587" s="71"/>
    </row>
    <row r="588" spans="1:7" s="351" customFormat="1">
      <c r="A588" s="5"/>
      <c r="B588" s="70"/>
      <c r="C588" s="53"/>
      <c r="D588" s="25"/>
      <c r="E588" s="71"/>
      <c r="F588" s="410"/>
      <c r="G588" s="71"/>
    </row>
    <row r="589" spans="1:7" s="351" customFormat="1">
      <c r="A589" s="5"/>
      <c r="B589" s="70"/>
      <c r="C589" s="53"/>
      <c r="D589" s="25"/>
      <c r="E589" s="71"/>
      <c r="F589" s="410"/>
      <c r="G589" s="71"/>
    </row>
    <row r="590" spans="1:7" s="351" customFormat="1">
      <c r="A590" s="5"/>
      <c r="B590" s="70"/>
      <c r="C590" s="53"/>
      <c r="D590" s="25"/>
      <c r="E590" s="71"/>
      <c r="F590" s="410"/>
      <c r="G590" s="71"/>
    </row>
    <row r="591" spans="1:7" s="351" customFormat="1">
      <c r="A591" s="5"/>
      <c r="B591" s="70"/>
      <c r="C591" s="53"/>
      <c r="D591" s="25"/>
      <c r="E591" s="71"/>
      <c r="F591" s="410"/>
      <c r="G591" s="71"/>
    </row>
    <row r="592" spans="1:7" s="351" customFormat="1">
      <c r="A592" s="5"/>
      <c r="B592" s="70"/>
      <c r="C592" s="53"/>
      <c r="D592" s="25"/>
      <c r="E592" s="71"/>
      <c r="F592" s="410"/>
      <c r="G592" s="71"/>
    </row>
    <row r="593" spans="1:7" s="351" customFormat="1">
      <c r="A593" s="5"/>
      <c r="B593" s="70"/>
      <c r="C593" s="53"/>
      <c r="D593" s="25"/>
      <c r="E593" s="71"/>
      <c r="F593" s="410"/>
      <c r="G593" s="71"/>
    </row>
    <row r="594" spans="1:7" s="351" customFormat="1">
      <c r="A594" s="5"/>
      <c r="B594" s="70"/>
      <c r="C594" s="53"/>
      <c r="D594" s="25"/>
      <c r="E594" s="71"/>
      <c r="F594" s="410"/>
      <c r="G594" s="71"/>
    </row>
    <row r="595" spans="1:7" s="351" customFormat="1">
      <c r="A595" s="5"/>
      <c r="B595" s="70"/>
      <c r="C595" s="53"/>
      <c r="D595" s="25"/>
      <c r="E595" s="71"/>
      <c r="F595" s="410"/>
      <c r="G595" s="71"/>
    </row>
    <row r="596" spans="1:7" s="351" customFormat="1">
      <c r="A596" s="5"/>
      <c r="B596" s="70"/>
      <c r="C596" s="53"/>
      <c r="D596" s="25"/>
      <c r="E596" s="71"/>
      <c r="F596" s="410"/>
      <c r="G596" s="71"/>
    </row>
    <row r="597" spans="1:7" s="351" customFormat="1">
      <c r="A597" s="5"/>
      <c r="B597" s="70"/>
      <c r="C597" s="53"/>
      <c r="D597" s="25"/>
      <c r="E597" s="71"/>
      <c r="F597" s="410"/>
      <c r="G597" s="71"/>
    </row>
    <row r="598" spans="1:7" s="351" customFormat="1">
      <c r="A598" s="5"/>
      <c r="B598" s="70"/>
      <c r="C598" s="53"/>
      <c r="D598" s="25"/>
      <c r="E598" s="71"/>
      <c r="F598" s="410"/>
      <c r="G598" s="71"/>
    </row>
    <row r="599" spans="1:7" s="351" customFormat="1">
      <c r="A599" s="5"/>
      <c r="B599" s="70"/>
      <c r="C599" s="53"/>
      <c r="D599" s="25"/>
      <c r="E599" s="71"/>
      <c r="F599" s="410"/>
      <c r="G599" s="71"/>
    </row>
    <row r="600" spans="1:7" s="351" customFormat="1">
      <c r="A600" s="5"/>
      <c r="B600" s="70"/>
      <c r="C600" s="53"/>
      <c r="D600" s="25"/>
      <c r="E600" s="71"/>
      <c r="F600" s="410"/>
      <c r="G600" s="71"/>
    </row>
    <row r="601" spans="1:7" s="351" customFormat="1">
      <c r="A601" s="5"/>
      <c r="B601" s="70"/>
      <c r="C601" s="53"/>
      <c r="D601" s="25"/>
      <c r="E601" s="71"/>
      <c r="F601" s="410"/>
      <c r="G601" s="71"/>
    </row>
    <row r="602" spans="1:7" s="351" customFormat="1">
      <c r="A602" s="5"/>
      <c r="B602" s="70"/>
      <c r="C602" s="53"/>
      <c r="D602" s="25"/>
      <c r="E602" s="71"/>
      <c r="F602" s="410"/>
      <c r="G602" s="71"/>
    </row>
    <row r="603" spans="1:7" s="351" customFormat="1">
      <c r="A603" s="5"/>
      <c r="B603" s="70"/>
      <c r="C603" s="53"/>
      <c r="D603" s="25"/>
      <c r="E603" s="71"/>
      <c r="F603" s="410"/>
      <c r="G603" s="71"/>
    </row>
    <row r="604" spans="1:7" s="351" customFormat="1">
      <c r="A604" s="5"/>
      <c r="B604" s="70"/>
      <c r="C604" s="53"/>
      <c r="D604" s="25"/>
      <c r="E604" s="71"/>
      <c r="F604" s="410"/>
      <c r="G604" s="71"/>
    </row>
    <row r="605" spans="1:7" s="351" customFormat="1">
      <c r="A605" s="5"/>
      <c r="B605" s="70"/>
      <c r="C605" s="53"/>
      <c r="D605" s="25"/>
      <c r="E605" s="71"/>
      <c r="F605" s="410"/>
      <c r="G605" s="71"/>
    </row>
    <row r="606" spans="1:7" s="351" customFormat="1">
      <c r="A606" s="5"/>
      <c r="B606" s="70"/>
      <c r="C606" s="53"/>
      <c r="D606" s="25"/>
      <c r="E606" s="71"/>
      <c r="F606" s="410"/>
      <c r="G606" s="71"/>
    </row>
    <row r="607" spans="1:7" s="351" customFormat="1">
      <c r="A607" s="5"/>
      <c r="B607" s="70"/>
      <c r="C607" s="53"/>
      <c r="D607" s="25"/>
      <c r="E607" s="71"/>
      <c r="F607" s="410"/>
      <c r="G607" s="71"/>
    </row>
    <row r="608" spans="1:7" s="351" customFormat="1">
      <c r="A608" s="5"/>
      <c r="B608" s="70"/>
      <c r="C608" s="53"/>
      <c r="D608" s="25"/>
      <c r="E608" s="71"/>
      <c r="F608" s="410"/>
      <c r="G608" s="71"/>
    </row>
    <row r="609" spans="1:7" s="351" customFormat="1">
      <c r="A609" s="5"/>
      <c r="B609" s="70"/>
      <c r="C609" s="53"/>
      <c r="D609" s="25"/>
      <c r="E609" s="71"/>
      <c r="F609" s="410"/>
      <c r="G609" s="71"/>
    </row>
    <row r="610" spans="1:7" s="351" customFormat="1">
      <c r="A610" s="5"/>
      <c r="B610" s="70"/>
      <c r="C610" s="53"/>
      <c r="D610" s="25"/>
      <c r="E610" s="71"/>
      <c r="F610" s="410"/>
      <c r="G610" s="71"/>
    </row>
    <row r="611" spans="1:7" s="351" customFormat="1">
      <c r="A611" s="5"/>
      <c r="B611" s="70"/>
      <c r="C611" s="53"/>
      <c r="D611" s="25"/>
      <c r="E611" s="71"/>
      <c r="F611" s="410"/>
      <c r="G611" s="71"/>
    </row>
    <row r="612" spans="1:7" s="351" customFormat="1">
      <c r="A612" s="5"/>
      <c r="B612" s="70"/>
      <c r="C612" s="53"/>
      <c r="D612" s="25"/>
      <c r="E612" s="71"/>
      <c r="F612" s="410"/>
      <c r="G612" s="71"/>
    </row>
    <row r="613" spans="1:7" s="351" customFormat="1">
      <c r="A613" s="5"/>
      <c r="B613" s="70"/>
      <c r="C613" s="53"/>
      <c r="D613" s="25"/>
      <c r="E613" s="71"/>
      <c r="F613" s="410"/>
      <c r="G613" s="71"/>
    </row>
    <row r="614" spans="1:7" s="351" customFormat="1">
      <c r="A614" s="5"/>
      <c r="B614" s="70"/>
      <c r="C614" s="53"/>
      <c r="D614" s="25"/>
      <c r="E614" s="71"/>
      <c r="F614" s="410"/>
      <c r="G614" s="71"/>
    </row>
    <row r="615" spans="1:7" s="351" customFormat="1">
      <c r="A615" s="5"/>
      <c r="B615" s="70"/>
      <c r="C615" s="53"/>
      <c r="D615" s="25"/>
      <c r="E615" s="71"/>
      <c r="F615" s="410"/>
      <c r="G615" s="71"/>
    </row>
    <row r="616" spans="1:7" s="351" customFormat="1">
      <c r="A616" s="5"/>
      <c r="B616" s="70"/>
      <c r="C616" s="53"/>
      <c r="D616" s="25"/>
      <c r="E616" s="71"/>
      <c r="F616" s="410"/>
      <c r="G616" s="71"/>
    </row>
    <row r="617" spans="1:7" s="351" customFormat="1">
      <c r="A617" s="5"/>
      <c r="B617" s="70"/>
      <c r="C617" s="53"/>
      <c r="D617" s="25"/>
      <c r="E617" s="71"/>
      <c r="F617" s="410"/>
      <c r="G617" s="71"/>
    </row>
    <row r="618" spans="1:7" s="351" customFormat="1">
      <c r="A618" s="5"/>
      <c r="B618" s="70"/>
      <c r="C618" s="53"/>
      <c r="D618" s="25"/>
      <c r="E618" s="71"/>
      <c r="F618" s="410"/>
      <c r="G618" s="71"/>
    </row>
    <row r="619" spans="1:7" s="351" customFormat="1">
      <c r="A619" s="5"/>
      <c r="B619" s="70"/>
      <c r="C619" s="53"/>
      <c r="D619" s="25"/>
      <c r="E619" s="71"/>
      <c r="F619" s="410"/>
      <c r="G619" s="71"/>
    </row>
    <row r="620" spans="1:7" s="351" customFormat="1">
      <c r="A620" s="5"/>
      <c r="B620" s="70"/>
      <c r="C620" s="53"/>
      <c r="D620" s="25"/>
      <c r="E620" s="71"/>
      <c r="F620" s="410"/>
      <c r="G620" s="71"/>
    </row>
    <row r="621" spans="1:7" s="351" customFormat="1">
      <c r="A621" s="5"/>
      <c r="B621" s="70"/>
      <c r="C621" s="53"/>
      <c r="D621" s="25"/>
      <c r="E621" s="71"/>
      <c r="F621" s="410"/>
      <c r="G621" s="71"/>
    </row>
    <row r="622" spans="1:7" s="351" customFormat="1">
      <c r="A622" s="5"/>
      <c r="B622" s="70"/>
      <c r="C622" s="53"/>
      <c r="D622" s="25"/>
      <c r="E622" s="71"/>
      <c r="F622" s="410"/>
      <c r="G622" s="71"/>
    </row>
    <row r="623" spans="1:7" s="351" customFormat="1">
      <c r="A623" s="5"/>
      <c r="B623" s="70"/>
      <c r="C623" s="53"/>
      <c r="D623" s="25"/>
      <c r="E623" s="71"/>
      <c r="F623" s="410"/>
      <c r="G623" s="71"/>
    </row>
    <row r="624" spans="1:7" s="351" customFormat="1">
      <c r="A624" s="5"/>
      <c r="B624" s="70"/>
      <c r="C624" s="53"/>
      <c r="D624" s="25"/>
      <c r="E624" s="71"/>
      <c r="F624" s="410"/>
      <c r="G624" s="71"/>
    </row>
    <row r="625" spans="1:7" s="351" customFormat="1">
      <c r="A625" s="5"/>
      <c r="B625" s="70"/>
      <c r="C625" s="53"/>
      <c r="D625" s="25"/>
      <c r="E625" s="71"/>
      <c r="F625" s="410"/>
      <c r="G625" s="71"/>
    </row>
    <row r="626" spans="1:7" s="351" customFormat="1">
      <c r="A626" s="5"/>
      <c r="B626" s="70"/>
      <c r="C626" s="53"/>
      <c r="D626" s="25"/>
      <c r="E626" s="71"/>
      <c r="F626" s="410"/>
      <c r="G626" s="71"/>
    </row>
    <row r="627" spans="1:7" s="351" customFormat="1">
      <c r="A627" s="5"/>
      <c r="B627" s="70"/>
      <c r="C627" s="53"/>
      <c r="D627" s="25"/>
      <c r="E627" s="71"/>
      <c r="F627" s="410"/>
      <c r="G627" s="71"/>
    </row>
    <row r="628" spans="1:7" s="351" customFormat="1">
      <c r="A628" s="5"/>
      <c r="B628" s="70"/>
      <c r="C628" s="53"/>
      <c r="D628" s="25"/>
      <c r="E628" s="71"/>
      <c r="F628" s="410"/>
      <c r="G628" s="71"/>
    </row>
    <row r="629" spans="1:7" s="351" customFormat="1">
      <c r="A629" s="5"/>
      <c r="B629" s="70"/>
      <c r="C629" s="53"/>
      <c r="D629" s="25"/>
      <c r="E629" s="71"/>
      <c r="F629" s="410"/>
      <c r="G629" s="71"/>
    </row>
    <row r="630" spans="1:7" s="351" customFormat="1">
      <c r="A630" s="5"/>
      <c r="B630" s="70"/>
      <c r="C630" s="53"/>
      <c r="D630" s="25"/>
      <c r="E630" s="71"/>
      <c r="F630" s="410"/>
      <c r="G630" s="71"/>
    </row>
    <row r="631" spans="1:7" s="351" customFormat="1">
      <c r="A631" s="5"/>
      <c r="B631" s="70"/>
      <c r="C631" s="53"/>
      <c r="D631" s="25"/>
      <c r="E631" s="71"/>
      <c r="F631" s="410"/>
      <c r="G631" s="71"/>
    </row>
    <row r="632" spans="1:7" s="351" customFormat="1">
      <c r="A632" s="5"/>
      <c r="B632" s="70"/>
      <c r="C632" s="53"/>
      <c r="D632" s="25"/>
      <c r="E632" s="71"/>
      <c r="F632" s="410"/>
      <c r="G632" s="71"/>
    </row>
    <row r="633" spans="1:7" s="351" customFormat="1">
      <c r="A633" s="5"/>
      <c r="B633" s="70"/>
      <c r="C633" s="53"/>
      <c r="D633" s="25"/>
      <c r="E633" s="71"/>
      <c r="F633" s="410"/>
      <c r="G633" s="71"/>
    </row>
    <row r="634" spans="1:7" s="351" customFormat="1">
      <c r="A634" s="5"/>
      <c r="B634" s="70"/>
      <c r="C634" s="53"/>
      <c r="D634" s="25"/>
      <c r="E634" s="71"/>
      <c r="F634" s="410"/>
      <c r="G634" s="71"/>
    </row>
    <row r="635" spans="1:7" s="351" customFormat="1">
      <c r="A635" s="5"/>
      <c r="B635" s="70"/>
      <c r="C635" s="53"/>
      <c r="D635" s="25"/>
      <c r="E635" s="71"/>
      <c r="F635" s="410"/>
      <c r="G635" s="71"/>
    </row>
    <row r="636" spans="1:7" s="351" customFormat="1">
      <c r="A636" s="5"/>
      <c r="B636" s="70"/>
      <c r="C636" s="53"/>
      <c r="D636" s="25"/>
      <c r="E636" s="71"/>
      <c r="F636" s="410"/>
      <c r="G636" s="71"/>
    </row>
    <row r="637" spans="1:7" s="351" customFormat="1">
      <c r="A637" s="5"/>
      <c r="B637" s="70"/>
      <c r="C637" s="53"/>
      <c r="D637" s="25"/>
      <c r="E637" s="71"/>
      <c r="F637" s="410"/>
      <c r="G637" s="71"/>
    </row>
    <row r="638" spans="1:7" s="351" customFormat="1">
      <c r="A638" s="5"/>
      <c r="B638" s="70"/>
      <c r="C638" s="53"/>
      <c r="D638" s="25"/>
      <c r="E638" s="71"/>
      <c r="F638" s="410"/>
      <c r="G638" s="71"/>
    </row>
    <row r="639" spans="1:7" s="351" customFormat="1">
      <c r="A639" s="5"/>
      <c r="B639" s="70"/>
      <c r="C639" s="53"/>
      <c r="D639" s="25"/>
      <c r="E639" s="71"/>
      <c r="F639" s="410"/>
      <c r="G639" s="71"/>
    </row>
    <row r="640" spans="1:7" s="351" customFormat="1">
      <c r="A640" s="5"/>
      <c r="B640" s="70"/>
      <c r="C640" s="53"/>
      <c r="D640" s="25"/>
      <c r="E640" s="71"/>
      <c r="F640" s="410"/>
      <c r="G640" s="71"/>
    </row>
    <row r="641" spans="1:7" s="351" customFormat="1">
      <c r="A641" s="5"/>
      <c r="B641" s="70"/>
      <c r="C641" s="53"/>
      <c r="D641" s="25"/>
      <c r="E641" s="71"/>
      <c r="F641" s="410"/>
      <c r="G641" s="71"/>
    </row>
    <row r="642" spans="1:7" s="351" customFormat="1">
      <c r="A642" s="5"/>
      <c r="B642" s="70"/>
      <c r="C642" s="53"/>
      <c r="D642" s="25"/>
      <c r="E642" s="71"/>
      <c r="F642" s="410"/>
      <c r="G642" s="71"/>
    </row>
    <row r="643" spans="1:7" s="351" customFormat="1">
      <c r="A643" s="5"/>
      <c r="B643" s="70"/>
      <c r="C643" s="53"/>
      <c r="D643" s="25"/>
      <c r="E643" s="71"/>
      <c r="F643" s="410"/>
      <c r="G643" s="71"/>
    </row>
    <row r="644" spans="1:7" s="351" customFormat="1">
      <c r="A644" s="5"/>
      <c r="B644" s="70"/>
      <c r="C644" s="53"/>
      <c r="D644" s="25"/>
      <c r="E644" s="71"/>
      <c r="F644" s="410"/>
      <c r="G644" s="71"/>
    </row>
    <row r="645" spans="1:7" s="351" customFormat="1">
      <c r="A645" s="5"/>
      <c r="B645" s="70"/>
      <c r="C645" s="53"/>
      <c r="D645" s="25"/>
      <c r="E645" s="71"/>
      <c r="F645" s="410"/>
      <c r="G645" s="71"/>
    </row>
    <row r="646" spans="1:7" s="351" customFormat="1">
      <c r="A646" s="5"/>
      <c r="B646" s="70"/>
      <c r="C646" s="53"/>
      <c r="D646" s="25"/>
      <c r="E646" s="71"/>
      <c r="F646" s="410"/>
      <c r="G646" s="71"/>
    </row>
    <row r="647" spans="1:7" s="351" customFormat="1">
      <c r="A647" s="5"/>
      <c r="B647" s="70"/>
      <c r="C647" s="53"/>
      <c r="D647" s="25"/>
      <c r="E647" s="71"/>
      <c r="F647" s="410"/>
      <c r="G647" s="71"/>
    </row>
    <row r="648" spans="1:7" s="351" customFormat="1">
      <c r="A648" s="5"/>
      <c r="B648" s="70"/>
      <c r="C648" s="53"/>
      <c r="D648" s="25"/>
      <c r="E648" s="71"/>
      <c r="F648" s="410"/>
      <c r="G648" s="71"/>
    </row>
    <row r="649" spans="1:7" s="351" customFormat="1">
      <c r="A649" s="5"/>
      <c r="B649" s="70"/>
      <c r="C649" s="53"/>
      <c r="D649" s="25"/>
      <c r="E649" s="71"/>
      <c r="F649" s="410"/>
      <c r="G649" s="71"/>
    </row>
    <row r="650" spans="1:7" s="351" customFormat="1">
      <c r="A650" s="5"/>
      <c r="B650" s="70"/>
      <c r="C650" s="53"/>
      <c r="D650" s="25"/>
      <c r="E650" s="71"/>
      <c r="F650" s="410"/>
      <c r="G650" s="71"/>
    </row>
    <row r="651" spans="1:7" s="351" customFormat="1">
      <c r="A651" s="5"/>
      <c r="B651" s="70"/>
      <c r="C651" s="53"/>
      <c r="D651" s="25"/>
      <c r="E651" s="71"/>
      <c r="F651" s="410"/>
      <c r="G651" s="71"/>
    </row>
    <row r="652" spans="1:7" s="351" customFormat="1">
      <c r="A652" s="5"/>
      <c r="B652" s="70"/>
      <c r="C652" s="53"/>
      <c r="D652" s="25"/>
      <c r="E652" s="71"/>
      <c r="F652" s="410"/>
      <c r="G652" s="71"/>
    </row>
    <row r="653" spans="1:7" s="351" customFormat="1">
      <c r="A653" s="5"/>
      <c r="B653" s="70"/>
      <c r="C653" s="53"/>
      <c r="D653" s="25"/>
      <c r="E653" s="71"/>
      <c r="F653" s="410"/>
      <c r="G653" s="71"/>
    </row>
    <row r="654" spans="1:7" s="351" customFormat="1">
      <c r="A654" s="5"/>
      <c r="B654" s="70"/>
      <c r="C654" s="53"/>
      <c r="D654" s="25"/>
      <c r="E654" s="71"/>
      <c r="F654" s="410"/>
      <c r="G654" s="71"/>
    </row>
    <row r="655" spans="1:7" s="351" customFormat="1">
      <c r="A655" s="5"/>
      <c r="B655" s="70"/>
      <c r="C655" s="53"/>
      <c r="D655" s="25"/>
      <c r="E655" s="71"/>
      <c r="F655" s="410"/>
      <c r="G655" s="71"/>
    </row>
    <row r="656" spans="1:7" s="351" customFormat="1">
      <c r="A656" s="5"/>
      <c r="B656" s="70"/>
      <c r="C656" s="53"/>
      <c r="D656" s="25"/>
      <c r="E656" s="71"/>
      <c r="F656" s="410"/>
      <c r="G656" s="71"/>
    </row>
    <row r="657" spans="1:7" s="351" customFormat="1">
      <c r="A657" s="5"/>
      <c r="B657" s="70"/>
      <c r="C657" s="53"/>
      <c r="D657" s="25"/>
      <c r="E657" s="71"/>
      <c r="F657" s="410"/>
      <c r="G657" s="71"/>
    </row>
    <row r="658" spans="1:7" s="351" customFormat="1">
      <c r="A658" s="5"/>
      <c r="B658" s="70"/>
      <c r="C658" s="53"/>
      <c r="D658" s="25"/>
      <c r="E658" s="71"/>
      <c r="F658" s="410"/>
      <c r="G658" s="71"/>
    </row>
    <row r="659" spans="1:7" s="351" customFormat="1">
      <c r="A659" s="5"/>
      <c r="B659" s="70"/>
      <c r="C659" s="53"/>
      <c r="D659" s="25"/>
      <c r="E659" s="71"/>
      <c r="F659" s="410"/>
      <c r="G659" s="71"/>
    </row>
    <row r="660" spans="1:7" s="351" customFormat="1">
      <c r="A660" s="5"/>
      <c r="B660" s="70"/>
      <c r="C660" s="53"/>
      <c r="D660" s="25"/>
      <c r="E660" s="71"/>
      <c r="F660" s="410"/>
      <c r="G660" s="71"/>
    </row>
    <row r="661" spans="1:7" s="351" customFormat="1">
      <c r="A661" s="5"/>
      <c r="B661" s="70"/>
      <c r="C661" s="53"/>
      <c r="D661" s="25"/>
      <c r="E661" s="71"/>
      <c r="F661" s="410"/>
      <c r="G661" s="71"/>
    </row>
    <row r="662" spans="1:7" s="351" customFormat="1">
      <c r="A662" s="5"/>
      <c r="B662" s="70"/>
      <c r="C662" s="53"/>
      <c r="D662" s="25"/>
      <c r="E662" s="71"/>
      <c r="F662" s="410"/>
      <c r="G662" s="71"/>
    </row>
    <row r="663" spans="1:7" s="351" customFormat="1">
      <c r="A663" s="5"/>
      <c r="B663" s="70"/>
      <c r="C663" s="53"/>
      <c r="D663" s="25"/>
      <c r="E663" s="71"/>
      <c r="F663" s="410"/>
      <c r="G663" s="71"/>
    </row>
    <row r="664" spans="1:7" s="351" customFormat="1">
      <c r="A664" s="5"/>
      <c r="B664" s="70"/>
      <c r="C664" s="53"/>
      <c r="D664" s="25"/>
      <c r="E664" s="71"/>
      <c r="F664" s="410"/>
      <c r="G664" s="71"/>
    </row>
    <row r="665" spans="1:7" s="351" customFormat="1">
      <c r="A665" s="5"/>
      <c r="B665" s="70"/>
      <c r="C665" s="53"/>
      <c r="D665" s="25"/>
      <c r="E665" s="71"/>
      <c r="F665" s="410"/>
      <c r="G665" s="71"/>
    </row>
    <row r="666" spans="1:7" s="351" customFormat="1">
      <c r="A666" s="5"/>
      <c r="B666" s="70"/>
      <c r="C666" s="53"/>
      <c r="D666" s="25"/>
      <c r="E666" s="71"/>
      <c r="F666" s="410"/>
      <c r="G666" s="71"/>
    </row>
    <row r="667" spans="1:7" s="351" customFormat="1">
      <c r="A667" s="5"/>
      <c r="B667" s="70"/>
      <c r="C667" s="53"/>
      <c r="D667" s="25"/>
      <c r="E667" s="71"/>
      <c r="F667" s="410"/>
      <c r="G667" s="71"/>
    </row>
    <row r="668" spans="1:7" s="351" customFormat="1">
      <c r="A668" s="5"/>
      <c r="B668" s="70"/>
      <c r="C668" s="53"/>
      <c r="D668" s="25"/>
      <c r="E668" s="71"/>
      <c r="F668" s="410"/>
      <c r="G668" s="71"/>
    </row>
    <row r="669" spans="1:7" s="351" customFormat="1">
      <c r="A669" s="5"/>
      <c r="B669" s="70"/>
      <c r="C669" s="53"/>
      <c r="D669" s="25"/>
      <c r="E669" s="71"/>
      <c r="F669" s="410"/>
      <c r="G669" s="71"/>
    </row>
    <row r="670" spans="1:7" s="351" customFormat="1">
      <c r="A670" s="5"/>
      <c r="B670" s="70"/>
      <c r="C670" s="53"/>
      <c r="D670" s="25"/>
      <c r="E670" s="71"/>
      <c r="F670" s="410"/>
      <c r="G670" s="71"/>
    </row>
    <row r="671" spans="1:7" s="351" customFormat="1">
      <c r="A671" s="5"/>
      <c r="B671" s="70"/>
      <c r="C671" s="53"/>
      <c r="D671" s="25"/>
      <c r="E671" s="71"/>
      <c r="F671" s="410"/>
      <c r="G671" s="71"/>
    </row>
    <row r="672" spans="1:7" s="351" customFormat="1">
      <c r="A672" s="5"/>
      <c r="B672" s="70"/>
      <c r="C672" s="53"/>
      <c r="D672" s="25"/>
      <c r="E672" s="71"/>
      <c r="F672" s="410"/>
      <c r="G672" s="71"/>
    </row>
    <row r="673" spans="1:7" s="351" customFormat="1">
      <c r="A673" s="5"/>
      <c r="B673" s="70"/>
      <c r="C673" s="53"/>
      <c r="D673" s="25"/>
      <c r="E673" s="71"/>
      <c r="F673" s="410"/>
      <c r="G673" s="71"/>
    </row>
    <row r="674" spans="1:7" s="351" customFormat="1">
      <c r="A674" s="5"/>
      <c r="B674" s="70"/>
      <c r="C674" s="53"/>
      <c r="D674" s="25"/>
      <c r="E674" s="71"/>
      <c r="F674" s="410"/>
      <c r="G674" s="71"/>
    </row>
    <row r="675" spans="1:7" s="351" customFormat="1">
      <c r="A675" s="5"/>
      <c r="B675" s="70"/>
      <c r="C675" s="53"/>
      <c r="D675" s="25"/>
      <c r="E675" s="71"/>
      <c r="F675" s="410"/>
      <c r="G675" s="71"/>
    </row>
    <row r="676" spans="1:7" s="351" customFormat="1">
      <c r="A676" s="5"/>
      <c r="B676" s="70"/>
      <c r="C676" s="53"/>
      <c r="D676" s="25"/>
      <c r="E676" s="71"/>
      <c r="F676" s="410"/>
      <c r="G676" s="71"/>
    </row>
    <row r="677" spans="1:7" s="351" customFormat="1">
      <c r="A677" s="5"/>
      <c r="B677" s="70"/>
      <c r="C677" s="53"/>
      <c r="D677" s="25"/>
      <c r="E677" s="71"/>
      <c r="F677" s="410"/>
      <c r="G677" s="71"/>
    </row>
    <row r="678" spans="1:7" s="351" customFormat="1">
      <c r="A678" s="5"/>
      <c r="B678" s="70"/>
      <c r="C678" s="53"/>
      <c r="D678" s="25"/>
      <c r="E678" s="71"/>
      <c r="F678" s="410"/>
      <c r="G678" s="71"/>
    </row>
    <row r="679" spans="1:7" s="351" customFormat="1">
      <c r="A679" s="5"/>
      <c r="B679" s="70"/>
      <c r="C679" s="53"/>
      <c r="D679" s="25"/>
      <c r="E679" s="71"/>
      <c r="F679" s="410"/>
      <c r="G679" s="71"/>
    </row>
    <row r="680" spans="1:7" s="351" customFormat="1">
      <c r="A680" s="5"/>
      <c r="B680" s="70"/>
      <c r="C680" s="53"/>
      <c r="D680" s="25"/>
      <c r="E680" s="71"/>
      <c r="F680" s="410"/>
      <c r="G680" s="71"/>
    </row>
    <row r="681" spans="1:7" s="351" customFormat="1">
      <c r="A681" s="5"/>
      <c r="B681" s="70"/>
      <c r="C681" s="53"/>
      <c r="D681" s="25"/>
      <c r="E681" s="71"/>
      <c r="F681" s="410"/>
      <c r="G681" s="71"/>
    </row>
    <row r="682" spans="1:7" s="351" customFormat="1">
      <c r="A682" s="5"/>
      <c r="B682" s="70"/>
      <c r="C682" s="53"/>
      <c r="D682" s="25"/>
      <c r="E682" s="71"/>
      <c r="F682" s="410"/>
      <c r="G682" s="71"/>
    </row>
    <row r="683" spans="1:7" s="351" customFormat="1">
      <c r="A683" s="5"/>
      <c r="B683" s="70"/>
      <c r="C683" s="53"/>
      <c r="D683" s="25"/>
      <c r="E683" s="71"/>
      <c r="F683" s="410"/>
      <c r="G683" s="71"/>
    </row>
    <row r="684" spans="1:7" s="351" customFormat="1">
      <c r="A684" s="5"/>
      <c r="B684" s="70"/>
      <c r="C684" s="53"/>
      <c r="D684" s="25"/>
      <c r="E684" s="71"/>
      <c r="F684" s="410"/>
      <c r="G684" s="71"/>
    </row>
    <row r="685" spans="1:7" s="351" customFormat="1">
      <c r="A685" s="5"/>
      <c r="B685" s="70"/>
      <c r="C685" s="53"/>
      <c r="D685" s="25"/>
      <c r="E685" s="71"/>
      <c r="F685" s="410"/>
      <c r="G685" s="71"/>
    </row>
    <row r="686" spans="1:7" s="351" customFormat="1">
      <c r="A686" s="5"/>
      <c r="B686" s="70"/>
      <c r="C686" s="53"/>
      <c r="D686" s="25"/>
      <c r="E686" s="71"/>
      <c r="F686" s="410"/>
      <c r="G686" s="71"/>
    </row>
    <row r="687" spans="1:7" s="351" customFormat="1">
      <c r="A687" s="5"/>
      <c r="B687" s="70"/>
      <c r="C687" s="53"/>
      <c r="D687" s="25"/>
      <c r="E687" s="71"/>
      <c r="F687" s="410"/>
      <c r="G687" s="71"/>
    </row>
    <row r="688" spans="1:7" s="351" customFormat="1">
      <c r="A688" s="5"/>
      <c r="B688" s="70"/>
      <c r="C688" s="53"/>
      <c r="D688" s="25"/>
      <c r="E688" s="71"/>
      <c r="F688" s="410"/>
      <c r="G688" s="71"/>
    </row>
    <row r="689" spans="1:7" s="351" customFormat="1">
      <c r="A689" s="5"/>
      <c r="B689" s="70"/>
      <c r="C689" s="53"/>
      <c r="D689" s="25"/>
      <c r="E689" s="71"/>
      <c r="F689" s="410"/>
      <c r="G689" s="71"/>
    </row>
    <row r="690" spans="1:7" s="351" customFormat="1">
      <c r="A690" s="5"/>
      <c r="B690" s="70"/>
      <c r="C690" s="53"/>
      <c r="D690" s="25"/>
      <c r="E690" s="71"/>
      <c r="F690" s="410"/>
      <c r="G690" s="71"/>
    </row>
    <row r="691" spans="1:7" s="351" customFormat="1">
      <c r="A691" s="5"/>
      <c r="B691" s="70"/>
      <c r="C691" s="53"/>
      <c r="D691" s="25"/>
      <c r="E691" s="71"/>
      <c r="F691" s="410"/>
      <c r="G691" s="71"/>
    </row>
    <row r="692" spans="1:7" s="351" customFormat="1">
      <c r="A692" s="5"/>
      <c r="B692" s="70"/>
      <c r="C692" s="53"/>
      <c r="D692" s="25"/>
      <c r="E692" s="71"/>
      <c r="F692" s="410"/>
      <c r="G692" s="71"/>
    </row>
    <row r="693" spans="1:7" s="351" customFormat="1">
      <c r="A693" s="5"/>
      <c r="B693" s="70"/>
      <c r="C693" s="53"/>
      <c r="D693" s="25"/>
      <c r="E693" s="71"/>
      <c r="F693" s="410"/>
      <c r="G693" s="71"/>
    </row>
    <row r="694" spans="1:7" s="351" customFormat="1">
      <c r="A694" s="5"/>
      <c r="B694" s="70"/>
      <c r="C694" s="53"/>
      <c r="D694" s="25"/>
      <c r="E694" s="71"/>
      <c r="F694" s="410"/>
      <c r="G694" s="71"/>
    </row>
    <row r="695" spans="1:7" s="351" customFormat="1">
      <c r="A695" s="5"/>
      <c r="B695" s="70"/>
      <c r="C695" s="53"/>
      <c r="D695" s="25"/>
      <c r="E695" s="71"/>
      <c r="F695" s="410"/>
      <c r="G695" s="71"/>
    </row>
    <row r="696" spans="1:7" s="351" customFormat="1">
      <c r="A696" s="5"/>
      <c r="B696" s="70"/>
      <c r="C696" s="53"/>
      <c r="D696" s="25"/>
      <c r="E696" s="71"/>
      <c r="F696" s="410"/>
      <c r="G696" s="71"/>
    </row>
    <row r="697" spans="1:7" s="351" customFormat="1">
      <c r="A697" s="5"/>
      <c r="B697" s="70"/>
      <c r="C697" s="53"/>
      <c r="D697" s="25"/>
      <c r="E697" s="71"/>
      <c r="F697" s="410"/>
      <c r="G697" s="71"/>
    </row>
    <row r="698" spans="1:7" s="351" customFormat="1">
      <c r="A698" s="5"/>
      <c r="B698" s="70"/>
      <c r="C698" s="53"/>
      <c r="D698" s="25"/>
      <c r="E698" s="71"/>
      <c r="F698" s="410"/>
      <c r="G698" s="71"/>
    </row>
    <row r="699" spans="1:7" s="351" customFormat="1">
      <c r="A699" s="5"/>
      <c r="B699" s="70"/>
      <c r="C699" s="53"/>
      <c r="D699" s="25"/>
      <c r="E699" s="71"/>
      <c r="F699" s="410"/>
      <c r="G699" s="71"/>
    </row>
    <row r="700" spans="1:7" s="351" customFormat="1">
      <c r="A700" s="5"/>
      <c r="B700" s="70"/>
      <c r="C700" s="53"/>
      <c r="D700" s="25"/>
      <c r="E700" s="71"/>
      <c r="F700" s="410"/>
      <c r="G700" s="71"/>
    </row>
    <row r="701" spans="1:7" s="351" customFormat="1">
      <c r="A701" s="5"/>
      <c r="B701" s="70"/>
      <c r="C701" s="53"/>
      <c r="D701" s="25"/>
      <c r="E701" s="71"/>
      <c r="F701" s="410"/>
      <c r="G701" s="71"/>
    </row>
    <row r="702" spans="1:7" s="351" customFormat="1">
      <c r="A702" s="5"/>
      <c r="B702" s="70"/>
      <c r="C702" s="53"/>
      <c r="D702" s="25"/>
      <c r="E702" s="71"/>
      <c r="F702" s="410"/>
      <c r="G702" s="71"/>
    </row>
    <row r="703" spans="1:7" s="351" customFormat="1">
      <c r="A703" s="5"/>
      <c r="B703" s="70"/>
      <c r="C703" s="53"/>
      <c r="D703" s="25"/>
      <c r="E703" s="71"/>
      <c r="F703" s="410"/>
      <c r="G703" s="71"/>
    </row>
    <row r="704" spans="1:7" s="351" customFormat="1">
      <c r="A704" s="5"/>
      <c r="B704" s="70"/>
      <c r="C704" s="53"/>
      <c r="D704" s="25"/>
      <c r="E704" s="71"/>
      <c r="F704" s="410"/>
      <c r="G704" s="71"/>
    </row>
    <row r="705" spans="1:7" s="351" customFormat="1">
      <c r="A705" s="5"/>
      <c r="B705" s="70"/>
      <c r="C705" s="53"/>
      <c r="D705" s="25"/>
      <c r="E705" s="71"/>
      <c r="F705" s="410"/>
      <c r="G705" s="71"/>
    </row>
    <row r="706" spans="1:7" s="351" customFormat="1">
      <c r="A706" s="5"/>
      <c r="B706" s="70"/>
      <c r="C706" s="53"/>
      <c r="D706" s="25"/>
      <c r="E706" s="71"/>
      <c r="F706" s="410"/>
      <c r="G706" s="71"/>
    </row>
    <row r="707" spans="1:7" s="351" customFormat="1">
      <c r="A707" s="5"/>
      <c r="B707" s="70"/>
      <c r="C707" s="53"/>
      <c r="D707" s="25"/>
      <c r="E707" s="71"/>
      <c r="F707" s="410"/>
      <c r="G707" s="71"/>
    </row>
    <row r="708" spans="1:7" s="351" customFormat="1">
      <c r="A708" s="5"/>
      <c r="B708" s="70"/>
      <c r="C708" s="53"/>
      <c r="D708" s="25"/>
      <c r="E708" s="71"/>
      <c r="F708" s="410"/>
      <c r="G708" s="71"/>
    </row>
    <row r="709" spans="1:7" s="351" customFormat="1">
      <c r="A709" s="5"/>
      <c r="B709" s="70"/>
      <c r="C709" s="53"/>
      <c r="D709" s="25"/>
      <c r="E709" s="71"/>
      <c r="F709" s="410"/>
      <c r="G709" s="71"/>
    </row>
    <row r="710" spans="1:7" s="351" customFormat="1">
      <c r="A710" s="5"/>
      <c r="B710" s="70"/>
      <c r="C710" s="53"/>
      <c r="D710" s="25"/>
      <c r="E710" s="71"/>
      <c r="F710" s="410"/>
      <c r="G710" s="71"/>
    </row>
    <row r="711" spans="1:7" s="351" customFormat="1">
      <c r="A711" s="5"/>
      <c r="B711" s="70"/>
      <c r="C711" s="53"/>
      <c r="D711" s="25"/>
      <c r="E711" s="71"/>
      <c r="F711" s="410"/>
      <c r="G711" s="71"/>
    </row>
    <row r="712" spans="1:7" s="351" customFormat="1">
      <c r="A712" s="5"/>
      <c r="B712" s="70"/>
      <c r="C712" s="53"/>
      <c r="D712" s="25"/>
      <c r="E712" s="71"/>
      <c r="F712" s="410"/>
      <c r="G712" s="71"/>
    </row>
    <row r="713" spans="1:7" s="351" customFormat="1">
      <c r="A713" s="5"/>
      <c r="B713" s="70"/>
      <c r="C713" s="53"/>
      <c r="D713" s="25"/>
      <c r="E713" s="71"/>
      <c r="F713" s="410"/>
      <c r="G713" s="71"/>
    </row>
    <row r="714" spans="1:7" s="351" customFormat="1">
      <c r="A714" s="5"/>
      <c r="B714" s="70"/>
      <c r="C714" s="53"/>
      <c r="D714" s="25"/>
      <c r="E714" s="71"/>
      <c r="F714" s="410"/>
      <c r="G714" s="71"/>
    </row>
    <row r="715" spans="1:7" s="351" customFormat="1">
      <c r="A715" s="5"/>
      <c r="B715" s="70"/>
      <c r="C715" s="53"/>
      <c r="D715" s="25"/>
      <c r="E715" s="71"/>
      <c r="F715" s="410"/>
      <c r="G715" s="71"/>
    </row>
    <row r="716" spans="1:7" s="351" customFormat="1">
      <c r="A716" s="5"/>
      <c r="B716" s="70"/>
      <c r="C716" s="53"/>
      <c r="D716" s="25"/>
      <c r="E716" s="71"/>
      <c r="F716" s="410"/>
      <c r="G716" s="71"/>
    </row>
    <row r="717" spans="1:7" s="351" customFormat="1">
      <c r="A717" s="5"/>
      <c r="B717" s="70"/>
      <c r="C717" s="53"/>
      <c r="D717" s="25"/>
      <c r="E717" s="71"/>
      <c r="F717" s="410"/>
      <c r="G717" s="71"/>
    </row>
    <row r="718" spans="1:7" s="351" customFormat="1">
      <c r="A718" s="5"/>
      <c r="B718" s="70"/>
      <c r="C718" s="53"/>
      <c r="D718" s="25"/>
      <c r="E718" s="71"/>
      <c r="F718" s="410"/>
      <c r="G718" s="71"/>
    </row>
    <row r="719" spans="1:7" s="351" customFormat="1">
      <c r="A719" s="5"/>
      <c r="B719" s="70"/>
      <c r="C719" s="53"/>
      <c r="D719" s="25"/>
      <c r="E719" s="71"/>
      <c r="F719" s="410"/>
      <c r="G719" s="71"/>
    </row>
    <row r="720" spans="1:7" s="351" customFormat="1">
      <c r="A720" s="5"/>
      <c r="B720" s="70"/>
      <c r="C720" s="53"/>
      <c r="D720" s="25"/>
      <c r="E720" s="71"/>
      <c r="F720" s="410"/>
      <c r="G720" s="71"/>
    </row>
    <row r="721" spans="1:7" s="351" customFormat="1">
      <c r="A721" s="5"/>
      <c r="B721" s="70"/>
      <c r="C721" s="53"/>
      <c r="D721" s="25"/>
      <c r="E721" s="71"/>
      <c r="F721" s="410"/>
      <c r="G721" s="71"/>
    </row>
    <row r="722" spans="1:7" s="351" customFormat="1">
      <c r="A722" s="5"/>
      <c r="B722" s="70"/>
      <c r="C722" s="53"/>
      <c r="D722" s="25"/>
      <c r="E722" s="71"/>
      <c r="F722" s="410"/>
      <c r="G722" s="71"/>
    </row>
    <row r="723" spans="1:7" s="351" customFormat="1">
      <c r="A723" s="5"/>
      <c r="B723" s="70"/>
      <c r="C723" s="53"/>
      <c r="D723" s="25"/>
      <c r="E723" s="71"/>
      <c r="F723" s="410"/>
      <c r="G723" s="71"/>
    </row>
    <row r="724" spans="1:7" s="351" customFormat="1">
      <c r="A724" s="5"/>
      <c r="B724" s="70"/>
      <c r="C724" s="53"/>
      <c r="D724" s="25"/>
      <c r="E724" s="71"/>
      <c r="F724" s="410"/>
      <c r="G724" s="71"/>
    </row>
    <row r="725" spans="1:7" s="351" customFormat="1">
      <c r="A725" s="5"/>
      <c r="B725" s="70"/>
      <c r="C725" s="53"/>
      <c r="D725" s="25"/>
      <c r="E725" s="71"/>
      <c r="F725" s="410"/>
      <c r="G725" s="71"/>
    </row>
    <row r="726" spans="1:7" s="351" customFormat="1">
      <c r="A726" s="5"/>
      <c r="B726" s="70"/>
      <c r="C726" s="53"/>
      <c r="D726" s="25"/>
      <c r="E726" s="71"/>
      <c r="F726" s="410"/>
      <c r="G726" s="71"/>
    </row>
    <row r="727" spans="1:7" s="351" customFormat="1">
      <c r="A727" s="5"/>
      <c r="B727" s="70"/>
      <c r="C727" s="53"/>
      <c r="D727" s="25"/>
      <c r="E727" s="71"/>
      <c r="F727" s="410"/>
      <c r="G727" s="71"/>
    </row>
    <row r="728" spans="1:7" s="351" customFormat="1">
      <c r="A728" s="5"/>
      <c r="B728" s="70"/>
      <c r="C728" s="53"/>
      <c r="D728" s="25"/>
      <c r="E728" s="71"/>
      <c r="F728" s="410"/>
      <c r="G728" s="71"/>
    </row>
    <row r="729" spans="1:7" s="351" customFormat="1">
      <c r="A729" s="5"/>
      <c r="B729" s="70"/>
      <c r="C729" s="53"/>
      <c r="D729" s="25"/>
      <c r="E729" s="71"/>
      <c r="F729" s="410"/>
      <c r="G729" s="71"/>
    </row>
    <row r="730" spans="1:7" s="351" customFormat="1">
      <c r="A730" s="5"/>
      <c r="B730" s="70"/>
      <c r="C730" s="53"/>
      <c r="D730" s="25"/>
      <c r="E730" s="71"/>
      <c r="F730" s="410"/>
      <c r="G730" s="71"/>
    </row>
    <row r="731" spans="1:7" s="351" customFormat="1">
      <c r="A731" s="5"/>
      <c r="B731" s="70"/>
      <c r="C731" s="53"/>
      <c r="D731" s="25"/>
      <c r="E731" s="71"/>
      <c r="F731" s="410"/>
      <c r="G731" s="71"/>
    </row>
    <row r="732" spans="1:7" s="351" customFormat="1">
      <c r="A732" s="5"/>
      <c r="B732" s="70"/>
      <c r="C732" s="53"/>
      <c r="D732" s="25"/>
      <c r="E732" s="71"/>
      <c r="F732" s="410"/>
      <c r="G732" s="71"/>
    </row>
    <row r="733" spans="1:7" s="351" customFormat="1">
      <c r="A733" s="5"/>
      <c r="B733" s="70"/>
      <c r="C733" s="53"/>
      <c r="D733" s="25"/>
      <c r="E733" s="71"/>
      <c r="F733" s="410"/>
      <c r="G733" s="71"/>
    </row>
    <row r="734" spans="1:7" s="351" customFormat="1">
      <c r="A734" s="5"/>
      <c r="B734" s="70"/>
      <c r="C734" s="53"/>
      <c r="D734" s="25"/>
      <c r="E734" s="71"/>
      <c r="F734" s="410"/>
      <c r="G734" s="71"/>
    </row>
    <row r="735" spans="1:7" s="351" customFormat="1">
      <c r="A735" s="5"/>
      <c r="B735" s="70"/>
      <c r="C735" s="53"/>
      <c r="D735" s="25"/>
      <c r="E735" s="71"/>
      <c r="F735" s="410"/>
      <c r="G735" s="71"/>
    </row>
    <row r="736" spans="1:7" s="351" customFormat="1">
      <c r="A736" s="5"/>
      <c r="B736" s="70"/>
      <c r="C736" s="53"/>
      <c r="D736" s="25"/>
      <c r="E736" s="71"/>
      <c r="F736" s="410"/>
      <c r="G736" s="71"/>
    </row>
    <row r="737" spans="1:7" s="351" customFormat="1">
      <c r="A737" s="5"/>
      <c r="B737" s="70"/>
      <c r="C737" s="53"/>
      <c r="D737" s="25"/>
      <c r="E737" s="71"/>
      <c r="F737" s="410"/>
      <c r="G737" s="71"/>
    </row>
    <row r="738" spans="1:7" s="351" customFormat="1">
      <c r="A738" s="5"/>
      <c r="B738" s="70"/>
      <c r="C738" s="53"/>
      <c r="D738" s="25"/>
      <c r="E738" s="71"/>
      <c r="F738" s="410"/>
      <c r="G738" s="71"/>
    </row>
    <row r="739" spans="1:7" s="351" customFormat="1">
      <c r="A739" s="5"/>
      <c r="B739" s="70"/>
      <c r="C739" s="53"/>
      <c r="D739" s="25"/>
      <c r="E739" s="71"/>
      <c r="F739" s="410"/>
      <c r="G739" s="71"/>
    </row>
    <row r="740" spans="1:7" s="351" customFormat="1">
      <c r="A740" s="5"/>
      <c r="B740" s="70"/>
      <c r="C740" s="53"/>
      <c r="D740" s="25"/>
      <c r="E740" s="71"/>
      <c r="F740" s="410"/>
      <c r="G740" s="71"/>
    </row>
    <row r="741" spans="1:7" s="351" customFormat="1">
      <c r="A741" s="5"/>
      <c r="B741" s="70"/>
      <c r="C741" s="53"/>
      <c r="D741" s="25"/>
      <c r="E741" s="71"/>
      <c r="F741" s="410"/>
      <c r="G741" s="71"/>
    </row>
    <row r="742" spans="1:7" s="351" customFormat="1">
      <c r="A742" s="5"/>
      <c r="B742" s="70"/>
      <c r="C742" s="53"/>
      <c r="D742" s="25"/>
      <c r="E742" s="71"/>
      <c r="F742" s="410"/>
      <c r="G742" s="71"/>
    </row>
    <row r="743" spans="1:7" s="351" customFormat="1">
      <c r="A743" s="5"/>
      <c r="B743" s="70"/>
      <c r="C743" s="53"/>
      <c r="D743" s="25"/>
      <c r="E743" s="71"/>
      <c r="F743" s="410"/>
      <c r="G743" s="71"/>
    </row>
    <row r="744" spans="1:7" s="351" customFormat="1">
      <c r="A744" s="5"/>
      <c r="B744" s="70"/>
      <c r="C744" s="53"/>
      <c r="D744" s="25"/>
      <c r="E744" s="71"/>
      <c r="F744" s="410"/>
      <c r="G744" s="71"/>
    </row>
    <row r="745" spans="1:7" s="351" customFormat="1">
      <c r="A745" s="5"/>
      <c r="B745" s="70"/>
      <c r="C745" s="53"/>
      <c r="D745" s="25"/>
      <c r="E745" s="71"/>
      <c r="F745" s="410"/>
      <c r="G745" s="71"/>
    </row>
    <row r="746" spans="1:7" s="351" customFormat="1">
      <c r="A746" s="5"/>
      <c r="B746" s="70"/>
      <c r="C746" s="53"/>
      <c r="D746" s="25"/>
      <c r="E746" s="71"/>
      <c r="F746" s="410"/>
      <c r="G746" s="71"/>
    </row>
    <row r="747" spans="1:7" s="351" customFormat="1">
      <c r="A747" s="5"/>
      <c r="B747" s="70"/>
      <c r="C747" s="53"/>
      <c r="D747" s="25"/>
      <c r="E747" s="71"/>
      <c r="F747" s="410"/>
      <c r="G747" s="71"/>
    </row>
    <row r="748" spans="1:7" s="351" customFormat="1">
      <c r="A748" s="5"/>
      <c r="B748" s="70"/>
      <c r="C748" s="53"/>
      <c r="D748" s="25"/>
      <c r="E748" s="71"/>
      <c r="F748" s="410"/>
      <c r="G748" s="71"/>
    </row>
    <row r="749" spans="1:7" s="351" customFormat="1">
      <c r="A749" s="5"/>
      <c r="B749" s="70"/>
      <c r="C749" s="53"/>
      <c r="D749" s="25"/>
      <c r="E749" s="71"/>
      <c r="F749" s="410"/>
      <c r="G749" s="71"/>
    </row>
    <row r="750" spans="1:7" s="351" customFormat="1">
      <c r="A750" s="5"/>
      <c r="B750" s="70"/>
      <c r="C750" s="53"/>
      <c r="D750" s="25"/>
      <c r="E750" s="71"/>
      <c r="F750" s="410"/>
      <c r="G750" s="71"/>
    </row>
    <row r="751" spans="1:7" s="351" customFormat="1">
      <c r="A751" s="5"/>
      <c r="B751" s="70"/>
      <c r="C751" s="53"/>
      <c r="D751" s="25"/>
      <c r="E751" s="71"/>
      <c r="F751" s="410"/>
      <c r="G751" s="71"/>
    </row>
    <row r="752" spans="1:7" s="351" customFormat="1">
      <c r="A752" s="5"/>
      <c r="B752" s="70"/>
      <c r="C752" s="53"/>
      <c r="D752" s="25"/>
      <c r="E752" s="71"/>
      <c r="F752" s="410"/>
      <c r="G752" s="71"/>
    </row>
    <row r="753" spans="1:7" s="351" customFormat="1">
      <c r="A753" s="5"/>
      <c r="B753" s="70"/>
      <c r="C753" s="53"/>
      <c r="D753" s="25"/>
      <c r="E753" s="71"/>
      <c r="F753" s="410"/>
      <c r="G753" s="71"/>
    </row>
    <row r="754" spans="1:7" s="351" customFormat="1">
      <c r="A754" s="5"/>
      <c r="B754" s="70"/>
      <c r="C754" s="53"/>
      <c r="D754" s="25"/>
      <c r="E754" s="71"/>
      <c r="F754" s="410"/>
      <c r="G754" s="71"/>
    </row>
    <row r="755" spans="1:7" s="351" customFormat="1">
      <c r="A755" s="5"/>
      <c r="B755" s="70"/>
      <c r="C755" s="53"/>
      <c r="D755" s="25"/>
      <c r="E755" s="71"/>
      <c r="F755" s="410"/>
      <c r="G755" s="71"/>
    </row>
    <row r="756" spans="1:7" s="351" customFormat="1">
      <c r="A756" s="5"/>
      <c r="B756" s="70"/>
      <c r="C756" s="53"/>
      <c r="D756" s="25"/>
      <c r="E756" s="71"/>
      <c r="F756" s="410"/>
      <c r="G756" s="71"/>
    </row>
    <row r="757" spans="1:7" s="351" customFormat="1">
      <c r="A757" s="5"/>
      <c r="B757" s="70"/>
      <c r="C757" s="53"/>
      <c r="D757" s="25"/>
      <c r="E757" s="71"/>
      <c r="F757" s="410"/>
      <c r="G757" s="71"/>
    </row>
    <row r="758" spans="1:7" s="351" customFormat="1">
      <c r="A758" s="5"/>
      <c r="B758" s="70"/>
      <c r="C758" s="53"/>
      <c r="D758" s="25"/>
      <c r="E758" s="71"/>
      <c r="F758" s="410"/>
      <c r="G758" s="71"/>
    </row>
    <row r="759" spans="1:7" s="351" customFormat="1">
      <c r="A759" s="5"/>
      <c r="B759" s="70"/>
      <c r="C759" s="53"/>
      <c r="D759" s="25"/>
      <c r="E759" s="71"/>
      <c r="F759" s="410"/>
      <c r="G759" s="71"/>
    </row>
    <row r="760" spans="1:7" s="351" customFormat="1">
      <c r="A760" s="5"/>
      <c r="B760" s="70"/>
      <c r="C760" s="53"/>
      <c r="D760" s="25"/>
      <c r="E760" s="71"/>
      <c r="F760" s="410"/>
      <c r="G760" s="71"/>
    </row>
    <row r="761" spans="1:7" s="351" customFormat="1">
      <c r="A761" s="5"/>
      <c r="B761" s="70"/>
      <c r="C761" s="53"/>
      <c r="D761" s="25"/>
      <c r="E761" s="71"/>
      <c r="F761" s="410"/>
      <c r="G761" s="71"/>
    </row>
    <row r="762" spans="1:7" s="351" customFormat="1">
      <c r="A762" s="5"/>
      <c r="B762" s="70"/>
      <c r="C762" s="53"/>
      <c r="D762" s="25"/>
      <c r="E762" s="71"/>
      <c r="F762" s="410"/>
      <c r="G762" s="71"/>
    </row>
    <row r="763" spans="1:7" s="351" customFormat="1">
      <c r="A763" s="5"/>
      <c r="B763" s="70"/>
      <c r="C763" s="53"/>
      <c r="D763" s="25"/>
      <c r="E763" s="71"/>
      <c r="F763" s="410"/>
      <c r="G763" s="71"/>
    </row>
    <row r="764" spans="1:7" s="351" customFormat="1">
      <c r="A764" s="5"/>
      <c r="B764" s="70"/>
      <c r="C764" s="53"/>
      <c r="D764" s="25"/>
      <c r="E764" s="71"/>
      <c r="F764" s="410"/>
      <c r="G764" s="71"/>
    </row>
    <row r="765" spans="1:7" s="351" customFormat="1">
      <c r="A765" s="5"/>
      <c r="B765" s="70"/>
      <c r="C765" s="53"/>
      <c r="D765" s="25"/>
      <c r="E765" s="71"/>
      <c r="F765" s="410"/>
      <c r="G765" s="71"/>
    </row>
    <row r="766" spans="1:7" s="351" customFormat="1">
      <c r="A766" s="5"/>
      <c r="B766" s="70"/>
      <c r="C766" s="53"/>
      <c r="D766" s="25"/>
      <c r="E766" s="71"/>
      <c r="F766" s="410"/>
      <c r="G766" s="71"/>
    </row>
    <row r="767" spans="1:7" s="351" customFormat="1">
      <c r="A767" s="5"/>
      <c r="B767" s="70"/>
      <c r="C767" s="53"/>
      <c r="D767" s="25"/>
      <c r="E767" s="71"/>
      <c r="F767" s="410"/>
      <c r="G767" s="71"/>
    </row>
    <row r="768" spans="1:7" s="351" customFormat="1">
      <c r="A768" s="5"/>
      <c r="B768" s="70"/>
      <c r="C768" s="53"/>
      <c r="D768" s="25"/>
      <c r="E768" s="71"/>
      <c r="F768" s="410"/>
      <c r="G768" s="71"/>
    </row>
    <row r="769" spans="1:7" s="351" customFormat="1">
      <c r="A769" s="5"/>
      <c r="B769" s="70"/>
      <c r="C769" s="53"/>
      <c r="D769" s="25"/>
      <c r="E769" s="71"/>
      <c r="F769" s="410"/>
      <c r="G769" s="71"/>
    </row>
    <row r="770" spans="1:7" s="351" customFormat="1">
      <c r="A770" s="5"/>
      <c r="B770" s="70"/>
      <c r="C770" s="53"/>
      <c r="D770" s="25"/>
      <c r="E770" s="71"/>
      <c r="F770" s="410"/>
      <c r="G770" s="71"/>
    </row>
    <row r="771" spans="1:7" s="351" customFormat="1">
      <c r="A771" s="5"/>
      <c r="B771" s="70"/>
      <c r="C771" s="53"/>
      <c r="D771" s="25"/>
      <c r="E771" s="71"/>
      <c r="F771" s="410"/>
      <c r="G771" s="71"/>
    </row>
    <row r="772" spans="1:7" s="351" customFormat="1">
      <c r="A772" s="5"/>
      <c r="B772" s="70"/>
      <c r="C772" s="53"/>
      <c r="D772" s="25"/>
      <c r="E772" s="71"/>
      <c r="F772" s="410"/>
      <c r="G772" s="71"/>
    </row>
    <row r="773" spans="1:7" s="351" customFormat="1">
      <c r="A773" s="5"/>
      <c r="B773" s="70"/>
      <c r="C773" s="53"/>
      <c r="D773" s="25"/>
      <c r="E773" s="71"/>
      <c r="F773" s="410"/>
      <c r="G773" s="71"/>
    </row>
    <row r="774" spans="1:7" s="351" customFormat="1">
      <c r="A774" s="5"/>
      <c r="B774" s="70"/>
      <c r="C774" s="53"/>
      <c r="D774" s="25"/>
      <c r="E774" s="71"/>
      <c r="F774" s="410"/>
      <c r="G774" s="71"/>
    </row>
    <row r="775" spans="1:7" s="351" customFormat="1">
      <c r="A775" s="5"/>
      <c r="B775" s="70"/>
      <c r="C775" s="53"/>
      <c r="D775" s="25"/>
      <c r="E775" s="71"/>
      <c r="F775" s="410"/>
      <c r="G775" s="71"/>
    </row>
    <row r="776" spans="1:7" s="351" customFormat="1">
      <c r="A776" s="5"/>
      <c r="B776" s="70"/>
      <c r="C776" s="53"/>
      <c r="D776" s="25"/>
      <c r="E776" s="71"/>
      <c r="F776" s="410"/>
      <c r="G776" s="71"/>
    </row>
    <row r="777" spans="1:7" s="351" customFormat="1">
      <c r="A777" s="5"/>
      <c r="B777" s="70"/>
      <c r="C777" s="53"/>
      <c r="D777" s="25"/>
      <c r="E777" s="71"/>
      <c r="F777" s="410"/>
      <c r="G777" s="71"/>
    </row>
    <row r="778" spans="1:7" s="351" customFormat="1">
      <c r="A778" s="5"/>
      <c r="B778" s="70"/>
      <c r="C778" s="53"/>
      <c r="D778" s="25"/>
      <c r="E778" s="71"/>
      <c r="F778" s="410"/>
      <c r="G778" s="71"/>
    </row>
    <row r="779" spans="1:7" s="351" customFormat="1">
      <c r="A779" s="5"/>
      <c r="B779" s="70"/>
      <c r="C779" s="53"/>
      <c r="D779" s="25"/>
      <c r="E779" s="71"/>
      <c r="F779" s="410"/>
      <c r="G779" s="71"/>
    </row>
    <row r="780" spans="1:7" s="351" customFormat="1">
      <c r="A780" s="5"/>
      <c r="B780" s="70"/>
      <c r="C780" s="53"/>
      <c r="D780" s="25"/>
      <c r="E780" s="71"/>
      <c r="F780" s="410"/>
      <c r="G780" s="71"/>
    </row>
    <row r="781" spans="1:7" s="351" customFormat="1">
      <c r="A781" s="5"/>
      <c r="B781" s="70"/>
      <c r="C781" s="53"/>
      <c r="D781" s="25"/>
      <c r="E781" s="71"/>
      <c r="F781" s="410"/>
      <c r="G781" s="71"/>
    </row>
    <row r="782" spans="1:7" s="351" customFormat="1">
      <c r="A782" s="5"/>
      <c r="B782" s="70"/>
      <c r="C782" s="53"/>
      <c r="D782" s="25"/>
      <c r="E782" s="71"/>
      <c r="F782" s="410"/>
      <c r="G782" s="71"/>
    </row>
    <row r="783" spans="1:7" s="351" customFormat="1">
      <c r="A783" s="5"/>
      <c r="B783" s="70"/>
      <c r="C783" s="53"/>
      <c r="D783" s="25"/>
      <c r="E783" s="71"/>
      <c r="F783" s="410"/>
      <c r="G783" s="71"/>
    </row>
    <row r="784" spans="1:7" s="351" customFormat="1">
      <c r="A784" s="5"/>
      <c r="B784" s="70"/>
      <c r="C784" s="53"/>
      <c r="D784" s="25"/>
      <c r="E784" s="71"/>
      <c r="F784" s="410"/>
      <c r="G784" s="71"/>
    </row>
    <row r="785" spans="1:7" s="351" customFormat="1">
      <c r="A785" s="5"/>
      <c r="B785" s="70"/>
      <c r="C785" s="53"/>
      <c r="D785" s="25"/>
      <c r="E785" s="71"/>
      <c r="F785" s="410"/>
      <c r="G785" s="71"/>
    </row>
    <row r="786" spans="1:7" s="351" customFormat="1">
      <c r="A786" s="5"/>
      <c r="B786" s="70"/>
      <c r="C786" s="53"/>
      <c r="D786" s="25"/>
      <c r="E786" s="71"/>
      <c r="F786" s="410"/>
      <c r="G786" s="71"/>
    </row>
    <row r="787" spans="1:7" s="351" customFormat="1">
      <c r="A787" s="5"/>
      <c r="B787" s="70"/>
      <c r="C787" s="53"/>
      <c r="D787" s="25"/>
      <c r="E787" s="71"/>
      <c r="F787" s="410"/>
      <c r="G787" s="71"/>
    </row>
    <row r="788" spans="1:7" s="351" customFormat="1">
      <c r="A788" s="5"/>
      <c r="B788" s="70"/>
      <c r="C788" s="53"/>
      <c r="D788" s="25"/>
      <c r="E788" s="71"/>
      <c r="F788" s="410"/>
      <c r="G788" s="71"/>
    </row>
    <row r="789" spans="1:7" s="351" customFormat="1">
      <c r="A789" s="5"/>
      <c r="B789" s="70"/>
      <c r="C789" s="53"/>
      <c r="D789" s="25"/>
      <c r="E789" s="71"/>
      <c r="F789" s="410"/>
      <c r="G789" s="71"/>
    </row>
    <row r="790" spans="1:7" s="351" customFormat="1">
      <c r="A790" s="5"/>
      <c r="B790" s="70"/>
      <c r="C790" s="53"/>
      <c r="D790" s="25"/>
      <c r="E790" s="71"/>
      <c r="F790" s="410"/>
      <c r="G790" s="71"/>
    </row>
    <row r="791" spans="1:7" s="351" customFormat="1">
      <c r="A791" s="5"/>
      <c r="B791" s="70"/>
      <c r="C791" s="53"/>
      <c r="D791" s="25"/>
      <c r="E791" s="71"/>
      <c r="F791" s="410"/>
      <c r="G791" s="71"/>
    </row>
    <row r="792" spans="1:7" s="351" customFormat="1">
      <c r="A792" s="5"/>
      <c r="B792" s="70"/>
      <c r="C792" s="53"/>
      <c r="D792" s="25"/>
      <c r="E792" s="71"/>
      <c r="F792" s="410"/>
      <c r="G792" s="71"/>
    </row>
    <row r="793" spans="1:7" s="351" customFormat="1">
      <c r="A793" s="5"/>
      <c r="B793" s="70"/>
      <c r="C793" s="53"/>
      <c r="D793" s="25"/>
      <c r="E793" s="71"/>
      <c r="F793" s="410"/>
      <c r="G793" s="71"/>
    </row>
    <row r="794" spans="1:7" s="351" customFormat="1">
      <c r="A794" s="5"/>
      <c r="B794" s="70"/>
      <c r="C794" s="53"/>
      <c r="D794" s="25"/>
      <c r="E794" s="71"/>
      <c r="F794" s="410"/>
      <c r="G794" s="71"/>
    </row>
    <row r="795" spans="1:7" s="351" customFormat="1">
      <c r="A795" s="5"/>
      <c r="B795" s="70"/>
      <c r="C795" s="53"/>
      <c r="D795" s="25"/>
      <c r="E795" s="71"/>
      <c r="F795" s="410"/>
      <c r="G795" s="71"/>
    </row>
    <row r="796" spans="1:7" s="351" customFormat="1">
      <c r="A796" s="5"/>
      <c r="B796" s="70"/>
      <c r="C796" s="53"/>
      <c r="D796" s="25"/>
      <c r="E796" s="71"/>
      <c r="F796" s="410"/>
      <c r="G796" s="71"/>
    </row>
    <row r="797" spans="1:7" s="351" customFormat="1">
      <c r="A797" s="5"/>
      <c r="B797" s="70"/>
      <c r="C797" s="53"/>
      <c r="D797" s="25"/>
      <c r="E797" s="71"/>
      <c r="F797" s="410"/>
      <c r="G797" s="71"/>
    </row>
    <row r="798" spans="1:7" s="351" customFormat="1">
      <c r="A798" s="5"/>
      <c r="B798" s="70"/>
      <c r="C798" s="53"/>
      <c r="D798" s="25"/>
      <c r="E798" s="71"/>
      <c r="F798" s="410"/>
      <c r="G798" s="71"/>
    </row>
    <row r="799" spans="1:7" s="351" customFormat="1">
      <c r="A799" s="5"/>
      <c r="B799" s="70"/>
      <c r="C799" s="53"/>
      <c r="D799" s="25"/>
      <c r="E799" s="71"/>
      <c r="F799" s="410"/>
      <c r="G799" s="71"/>
    </row>
    <row r="800" spans="1:7" s="351" customFormat="1">
      <c r="A800" s="5"/>
      <c r="B800" s="70"/>
      <c r="C800" s="53"/>
      <c r="D800" s="25"/>
      <c r="E800" s="71"/>
      <c r="F800" s="410"/>
      <c r="G800" s="71"/>
    </row>
    <row r="801" spans="1:7" s="351" customFormat="1">
      <c r="A801" s="5"/>
      <c r="B801" s="70"/>
      <c r="C801" s="53"/>
      <c r="D801" s="25"/>
      <c r="E801" s="71"/>
      <c r="F801" s="410"/>
      <c r="G801" s="71"/>
    </row>
    <row r="802" spans="1:7" s="351" customFormat="1">
      <c r="A802" s="5"/>
      <c r="B802" s="70"/>
      <c r="C802" s="53"/>
      <c r="D802" s="25"/>
      <c r="E802" s="71"/>
      <c r="F802" s="410"/>
      <c r="G802" s="71"/>
    </row>
    <row r="803" spans="1:7" s="351" customFormat="1">
      <c r="A803" s="5"/>
      <c r="B803" s="70"/>
      <c r="C803" s="53"/>
      <c r="D803" s="25"/>
      <c r="E803" s="71"/>
      <c r="F803" s="410"/>
      <c r="G803" s="71"/>
    </row>
    <row r="804" spans="1:7" s="351" customFormat="1">
      <c r="A804" s="5"/>
      <c r="B804" s="70"/>
      <c r="C804" s="53"/>
      <c r="D804" s="25"/>
      <c r="E804" s="71"/>
      <c r="F804" s="410"/>
      <c r="G804" s="71"/>
    </row>
    <row r="805" spans="1:7" s="351" customFormat="1">
      <c r="A805" s="5"/>
      <c r="B805" s="70"/>
      <c r="C805" s="53"/>
      <c r="D805" s="25"/>
      <c r="E805" s="71"/>
      <c r="F805" s="410"/>
      <c r="G805" s="71"/>
    </row>
    <row r="806" spans="1:7" s="351" customFormat="1">
      <c r="A806" s="5"/>
      <c r="B806" s="70"/>
      <c r="C806" s="53"/>
      <c r="D806" s="25"/>
      <c r="E806" s="71"/>
      <c r="F806" s="410"/>
      <c r="G806" s="71"/>
    </row>
    <row r="807" spans="1:7" s="351" customFormat="1">
      <c r="A807" s="5"/>
      <c r="B807" s="70"/>
      <c r="C807" s="53"/>
      <c r="D807" s="25"/>
      <c r="E807" s="71"/>
      <c r="F807" s="410"/>
      <c r="G807" s="71"/>
    </row>
    <row r="808" spans="1:7" s="351" customFormat="1">
      <c r="A808" s="5"/>
      <c r="B808" s="70"/>
      <c r="C808" s="53"/>
      <c r="D808" s="25"/>
      <c r="E808" s="71"/>
      <c r="F808" s="410"/>
      <c r="G808" s="71"/>
    </row>
    <row r="809" spans="1:7" s="351" customFormat="1">
      <c r="A809" s="5"/>
      <c r="B809" s="70"/>
      <c r="C809" s="53"/>
      <c r="D809" s="25"/>
      <c r="E809" s="71"/>
      <c r="F809" s="410"/>
      <c r="G809" s="71"/>
    </row>
    <row r="810" spans="1:7" s="351" customFormat="1">
      <c r="A810" s="5"/>
      <c r="B810" s="70"/>
      <c r="C810" s="53"/>
      <c r="D810" s="25"/>
      <c r="E810" s="71"/>
      <c r="F810" s="410"/>
      <c r="G810" s="71"/>
    </row>
    <row r="811" spans="1:7" s="351" customFormat="1">
      <c r="A811" s="5"/>
      <c r="B811" s="70"/>
      <c r="C811" s="53"/>
      <c r="D811" s="25"/>
      <c r="E811" s="71"/>
      <c r="F811" s="410"/>
      <c r="G811" s="71"/>
    </row>
    <row r="812" spans="1:7" s="351" customFormat="1">
      <c r="A812" s="5"/>
      <c r="B812" s="70"/>
      <c r="C812" s="53"/>
      <c r="D812" s="25"/>
      <c r="E812" s="71"/>
      <c r="F812" s="410"/>
      <c r="G812" s="71"/>
    </row>
    <row r="813" spans="1:7" s="351" customFormat="1">
      <c r="A813" s="5"/>
      <c r="B813" s="70"/>
      <c r="C813" s="53"/>
      <c r="D813" s="25"/>
      <c r="E813" s="71"/>
      <c r="F813" s="410"/>
      <c r="G813" s="71"/>
    </row>
    <row r="814" spans="1:7" s="351" customFormat="1">
      <c r="A814" s="5"/>
      <c r="B814" s="70"/>
      <c r="C814" s="53"/>
      <c r="D814" s="25"/>
      <c r="E814" s="71"/>
      <c r="F814" s="410"/>
      <c r="G814" s="71"/>
    </row>
    <row r="815" spans="1:7" s="351" customFormat="1">
      <c r="A815" s="5"/>
      <c r="B815" s="70"/>
      <c r="C815" s="53"/>
      <c r="D815" s="25"/>
      <c r="E815" s="71"/>
      <c r="F815" s="410"/>
      <c r="G815" s="71"/>
    </row>
    <row r="816" spans="1:7" s="351" customFormat="1">
      <c r="A816" s="5"/>
      <c r="B816" s="70"/>
      <c r="C816" s="53"/>
      <c r="D816" s="25"/>
      <c r="E816" s="71"/>
      <c r="F816" s="410"/>
      <c r="G816" s="71"/>
    </row>
    <row r="817" spans="1:7" s="351" customFormat="1">
      <c r="A817" s="5"/>
      <c r="B817" s="70"/>
      <c r="C817" s="53"/>
      <c r="D817" s="25"/>
      <c r="E817" s="71"/>
      <c r="F817" s="410"/>
      <c r="G817" s="71"/>
    </row>
    <row r="818" spans="1:7" s="351" customFormat="1">
      <c r="A818" s="5"/>
      <c r="B818" s="70"/>
      <c r="C818" s="53"/>
      <c r="D818" s="25"/>
      <c r="E818" s="71"/>
      <c r="F818" s="410"/>
      <c r="G818" s="71"/>
    </row>
    <row r="819" spans="1:7" s="351" customFormat="1">
      <c r="A819" s="5"/>
      <c r="B819" s="70"/>
      <c r="C819" s="53"/>
      <c r="D819" s="25"/>
      <c r="E819" s="71"/>
      <c r="F819" s="410"/>
      <c r="G819" s="71"/>
    </row>
    <row r="820" spans="1:7" s="351" customFormat="1">
      <c r="A820" s="5"/>
      <c r="B820" s="70"/>
      <c r="C820" s="53"/>
      <c r="D820" s="25"/>
      <c r="E820" s="71"/>
      <c r="F820" s="410"/>
      <c r="G820" s="71"/>
    </row>
    <row r="821" spans="1:7" s="351" customFormat="1">
      <c r="A821" s="5"/>
      <c r="B821" s="70"/>
      <c r="C821" s="53"/>
      <c r="D821" s="25"/>
      <c r="E821" s="71"/>
      <c r="F821" s="410"/>
      <c r="G821" s="71"/>
    </row>
    <row r="822" spans="1:7" s="351" customFormat="1">
      <c r="A822" s="5"/>
      <c r="B822" s="70"/>
      <c r="C822" s="53"/>
      <c r="D822" s="25"/>
      <c r="E822" s="71"/>
      <c r="F822" s="410"/>
      <c r="G822" s="71"/>
    </row>
    <row r="823" spans="1:7" s="351" customFormat="1">
      <c r="A823" s="5"/>
      <c r="B823" s="70"/>
      <c r="C823" s="53"/>
      <c r="D823" s="25"/>
      <c r="E823" s="71"/>
      <c r="F823" s="410"/>
      <c r="G823" s="71"/>
    </row>
    <row r="824" spans="1:7" s="351" customFormat="1">
      <c r="A824" s="5"/>
      <c r="B824" s="70"/>
      <c r="C824" s="53"/>
      <c r="D824" s="25"/>
      <c r="E824" s="71"/>
      <c r="F824" s="410"/>
      <c r="G824" s="71"/>
    </row>
    <row r="825" spans="1:7" s="351" customFormat="1">
      <c r="A825" s="5"/>
      <c r="B825" s="70"/>
      <c r="C825" s="53"/>
      <c r="D825" s="25"/>
      <c r="E825" s="71"/>
      <c r="F825" s="410"/>
      <c r="G825" s="71"/>
    </row>
    <row r="826" spans="1:7" s="351" customFormat="1">
      <c r="A826" s="5"/>
      <c r="B826" s="70"/>
      <c r="C826" s="53"/>
      <c r="D826" s="25"/>
      <c r="E826" s="71"/>
      <c r="F826" s="410"/>
      <c r="G826" s="71"/>
    </row>
    <row r="827" spans="1:7" s="351" customFormat="1">
      <c r="A827" s="5"/>
      <c r="B827" s="70"/>
      <c r="C827" s="53"/>
      <c r="D827" s="25"/>
      <c r="E827" s="71"/>
      <c r="F827" s="410"/>
      <c r="G827" s="71"/>
    </row>
    <row r="828" spans="1:7" s="351" customFormat="1">
      <c r="A828" s="5"/>
      <c r="B828" s="70"/>
      <c r="C828" s="53"/>
      <c r="D828" s="25"/>
      <c r="E828" s="71"/>
      <c r="F828" s="410"/>
      <c r="G828" s="71"/>
    </row>
    <row r="829" spans="1:7" s="351" customFormat="1">
      <c r="A829" s="5"/>
      <c r="B829" s="70"/>
      <c r="C829" s="53"/>
      <c r="D829" s="25"/>
      <c r="E829" s="71"/>
      <c r="F829" s="410"/>
      <c r="G829" s="71"/>
    </row>
    <row r="830" spans="1:7" s="351" customFormat="1">
      <c r="A830" s="5"/>
      <c r="B830" s="70"/>
      <c r="C830" s="53"/>
      <c r="D830" s="25"/>
      <c r="E830" s="71"/>
      <c r="F830" s="410"/>
      <c r="G830" s="71"/>
    </row>
    <row r="831" spans="1:7" s="351" customFormat="1">
      <c r="A831" s="5"/>
      <c r="B831" s="70"/>
      <c r="C831" s="53"/>
      <c r="D831" s="25"/>
      <c r="E831" s="71"/>
      <c r="F831" s="410"/>
      <c r="G831" s="71"/>
    </row>
    <row r="832" spans="1:7" s="351" customFormat="1">
      <c r="A832" s="5"/>
      <c r="B832" s="70"/>
      <c r="C832" s="53"/>
      <c r="D832" s="25"/>
      <c r="E832" s="71"/>
      <c r="F832" s="410"/>
      <c r="G832" s="71"/>
    </row>
    <row r="833" spans="1:7" s="351" customFormat="1">
      <c r="A833" s="5"/>
      <c r="B833" s="70"/>
      <c r="C833" s="53"/>
      <c r="D833" s="25"/>
      <c r="E833" s="71"/>
      <c r="F833" s="410"/>
      <c r="G833" s="71"/>
    </row>
    <row r="834" spans="1:7" s="351" customFormat="1">
      <c r="A834" s="5"/>
      <c r="B834" s="70"/>
      <c r="C834" s="53"/>
      <c r="D834" s="25"/>
      <c r="E834" s="71"/>
      <c r="F834" s="410"/>
      <c r="G834" s="71"/>
    </row>
    <row r="835" spans="1:7" s="351" customFormat="1">
      <c r="A835" s="5"/>
      <c r="B835" s="70"/>
      <c r="C835" s="53"/>
      <c r="D835" s="25"/>
      <c r="E835" s="71"/>
      <c r="F835" s="410"/>
      <c r="G835" s="71"/>
    </row>
    <row r="836" spans="1:7" s="351" customFormat="1">
      <c r="A836" s="5"/>
      <c r="B836" s="70"/>
      <c r="C836" s="53"/>
      <c r="D836" s="25"/>
      <c r="E836" s="71"/>
      <c r="F836" s="410"/>
      <c r="G836" s="71"/>
    </row>
    <row r="837" spans="1:7" s="351" customFormat="1">
      <c r="A837" s="5"/>
      <c r="B837" s="70"/>
      <c r="C837" s="53"/>
      <c r="D837" s="25"/>
      <c r="E837" s="71"/>
      <c r="F837" s="410"/>
      <c r="G837" s="71"/>
    </row>
    <row r="838" spans="1:7" s="351" customFormat="1">
      <c r="A838" s="5"/>
      <c r="B838" s="70"/>
      <c r="C838" s="53"/>
      <c r="D838" s="25"/>
      <c r="E838" s="71"/>
      <c r="F838" s="410"/>
      <c r="G838" s="71"/>
    </row>
    <row r="839" spans="1:7" s="351" customFormat="1">
      <c r="A839" s="5"/>
      <c r="B839" s="70"/>
      <c r="C839" s="53"/>
      <c r="D839" s="25"/>
      <c r="E839" s="71"/>
      <c r="F839" s="410"/>
      <c r="G839" s="71"/>
    </row>
    <row r="840" spans="1:7" s="351" customFormat="1">
      <c r="A840" s="5"/>
      <c r="B840" s="70"/>
      <c r="C840" s="53"/>
      <c r="D840" s="25"/>
      <c r="E840" s="71"/>
      <c r="F840" s="410"/>
      <c r="G840" s="71"/>
    </row>
    <row r="841" spans="1:7" s="351" customFormat="1">
      <c r="A841" s="5"/>
      <c r="B841" s="70"/>
      <c r="C841" s="53"/>
      <c r="D841" s="25"/>
      <c r="E841" s="71"/>
      <c r="F841" s="410"/>
      <c r="G841" s="71"/>
    </row>
    <row r="842" spans="1:7" s="351" customFormat="1">
      <c r="A842" s="5"/>
      <c r="B842" s="70"/>
      <c r="C842" s="53"/>
      <c r="D842" s="25"/>
      <c r="E842" s="71"/>
      <c r="F842" s="410"/>
      <c r="G842" s="71"/>
    </row>
    <row r="843" spans="1:7" s="351" customFormat="1">
      <c r="A843" s="5"/>
      <c r="B843" s="70"/>
      <c r="C843" s="53"/>
      <c r="D843" s="25"/>
      <c r="E843" s="71"/>
      <c r="F843" s="410"/>
      <c r="G843" s="71"/>
    </row>
    <row r="844" spans="1:7" s="351" customFormat="1">
      <c r="A844" s="5"/>
      <c r="B844" s="70"/>
      <c r="C844" s="53"/>
      <c r="D844" s="25"/>
      <c r="E844" s="71"/>
      <c r="F844" s="410"/>
      <c r="G844" s="71"/>
    </row>
    <row r="845" spans="1:7" s="351" customFormat="1">
      <c r="A845" s="5"/>
      <c r="B845" s="70"/>
      <c r="C845" s="53"/>
      <c r="D845" s="25"/>
      <c r="E845" s="71"/>
      <c r="F845" s="410"/>
      <c r="G845" s="71"/>
    </row>
    <row r="846" spans="1:7" s="351" customFormat="1">
      <c r="A846" s="5"/>
      <c r="B846" s="70"/>
      <c r="C846" s="53"/>
      <c r="D846" s="25"/>
      <c r="E846" s="71"/>
      <c r="F846" s="410"/>
      <c r="G846" s="71"/>
    </row>
    <row r="847" spans="1:7" s="351" customFormat="1">
      <c r="A847" s="5"/>
      <c r="B847" s="70"/>
      <c r="C847" s="53"/>
      <c r="D847" s="25"/>
      <c r="E847" s="71"/>
      <c r="F847" s="410"/>
      <c r="G847" s="71"/>
    </row>
    <row r="848" spans="1:7" s="351" customFormat="1">
      <c r="A848" s="5"/>
      <c r="B848" s="70"/>
      <c r="C848" s="53"/>
      <c r="D848" s="25"/>
      <c r="E848" s="71"/>
      <c r="F848" s="410"/>
      <c r="G848" s="71"/>
    </row>
    <row r="849" spans="1:7" s="351" customFormat="1">
      <c r="A849" s="5"/>
      <c r="B849" s="70"/>
      <c r="C849" s="53"/>
      <c r="D849" s="25"/>
      <c r="E849" s="71"/>
      <c r="F849" s="410"/>
      <c r="G849" s="71"/>
    </row>
    <row r="850" spans="1:7" s="351" customFormat="1">
      <c r="A850" s="5"/>
      <c r="B850" s="70"/>
      <c r="C850" s="53"/>
      <c r="D850" s="25"/>
      <c r="E850" s="71"/>
      <c r="F850" s="410"/>
      <c r="G850" s="71"/>
    </row>
    <row r="851" spans="1:7" s="351" customFormat="1">
      <c r="A851" s="5"/>
      <c r="B851" s="70"/>
      <c r="C851" s="53"/>
      <c r="D851" s="25"/>
      <c r="E851" s="71"/>
      <c r="F851" s="410"/>
      <c r="G851" s="71"/>
    </row>
    <row r="852" spans="1:7" s="351" customFormat="1">
      <c r="A852" s="5"/>
      <c r="B852" s="70"/>
      <c r="C852" s="53"/>
      <c r="D852" s="25"/>
      <c r="E852" s="71"/>
      <c r="F852" s="410"/>
      <c r="G852" s="71"/>
    </row>
    <row r="853" spans="1:7" s="351" customFormat="1">
      <c r="A853" s="5"/>
      <c r="B853" s="70"/>
      <c r="C853" s="53"/>
      <c r="D853" s="25"/>
      <c r="E853" s="71"/>
      <c r="F853" s="410"/>
      <c r="G853" s="71"/>
    </row>
    <row r="854" spans="1:7" s="351" customFormat="1">
      <c r="A854" s="5"/>
      <c r="B854" s="70"/>
      <c r="C854" s="53"/>
      <c r="D854" s="25"/>
      <c r="E854" s="71"/>
      <c r="F854" s="410"/>
      <c r="G854" s="71"/>
    </row>
    <row r="855" spans="1:7" s="351" customFormat="1">
      <c r="A855" s="5"/>
      <c r="B855" s="70"/>
      <c r="C855" s="53"/>
      <c r="D855" s="25"/>
      <c r="E855" s="71"/>
      <c r="F855" s="410"/>
      <c r="G855" s="71"/>
    </row>
    <row r="856" spans="1:7" s="351" customFormat="1">
      <c r="A856" s="5"/>
      <c r="B856" s="70"/>
      <c r="C856" s="53"/>
      <c r="D856" s="25"/>
      <c r="E856" s="71"/>
      <c r="F856" s="410"/>
      <c r="G856" s="71"/>
    </row>
    <row r="857" spans="1:7" s="351" customFormat="1">
      <c r="A857" s="5"/>
      <c r="B857" s="70"/>
      <c r="C857" s="53"/>
      <c r="D857" s="25"/>
      <c r="E857" s="71"/>
      <c r="F857" s="410"/>
      <c r="G857" s="71"/>
    </row>
    <row r="858" spans="1:7" s="351" customFormat="1">
      <c r="A858" s="5"/>
      <c r="B858" s="70"/>
      <c r="C858" s="53"/>
      <c r="D858" s="25"/>
      <c r="E858" s="71"/>
      <c r="F858" s="410"/>
      <c r="G858" s="71"/>
    </row>
    <row r="859" spans="1:7" s="351" customFormat="1">
      <c r="A859" s="5"/>
      <c r="B859" s="70"/>
      <c r="C859" s="53"/>
      <c r="D859" s="25"/>
      <c r="E859" s="71"/>
      <c r="F859" s="410"/>
      <c r="G859" s="71"/>
    </row>
    <row r="860" spans="1:7" s="351" customFormat="1">
      <c r="A860" s="5"/>
      <c r="B860" s="70"/>
      <c r="C860" s="53"/>
      <c r="D860" s="25"/>
      <c r="E860" s="71"/>
      <c r="F860" s="410"/>
      <c r="G860" s="71"/>
    </row>
    <row r="861" spans="1:7" s="351" customFormat="1">
      <c r="A861" s="5"/>
      <c r="B861" s="70"/>
      <c r="C861" s="53"/>
      <c r="D861" s="25"/>
      <c r="E861" s="71"/>
      <c r="F861" s="410"/>
      <c r="G861" s="71"/>
    </row>
    <row r="862" spans="1:7" s="351" customFormat="1">
      <c r="A862" s="5"/>
      <c r="B862" s="70"/>
      <c r="C862" s="53"/>
      <c r="D862" s="25"/>
      <c r="E862" s="71"/>
      <c r="F862" s="410"/>
      <c r="G862" s="71"/>
    </row>
    <row r="863" spans="1:7" s="351" customFormat="1">
      <c r="A863" s="5"/>
      <c r="B863" s="70"/>
      <c r="C863" s="53"/>
      <c r="D863" s="25"/>
      <c r="E863" s="71"/>
      <c r="F863" s="410"/>
      <c r="G863" s="71"/>
    </row>
    <row r="864" spans="1:7" s="351" customFormat="1">
      <c r="A864" s="5"/>
      <c r="B864" s="70"/>
      <c r="C864" s="53"/>
      <c r="D864" s="25"/>
      <c r="E864" s="71"/>
      <c r="F864" s="410"/>
      <c r="G864" s="71"/>
    </row>
    <row r="865" spans="1:7" s="351" customFormat="1">
      <c r="A865" s="5"/>
      <c r="B865" s="70"/>
      <c r="C865" s="53"/>
      <c r="D865" s="25"/>
      <c r="E865" s="71"/>
      <c r="F865" s="410"/>
      <c r="G865" s="71"/>
    </row>
    <row r="866" spans="1:7" s="351" customFormat="1">
      <c r="A866" s="5"/>
      <c r="B866" s="70"/>
      <c r="C866" s="53"/>
      <c r="D866" s="25"/>
      <c r="E866" s="71"/>
      <c r="F866" s="410"/>
      <c r="G866" s="71"/>
    </row>
    <row r="867" spans="1:7" s="351" customFormat="1">
      <c r="A867" s="5"/>
      <c r="B867" s="70"/>
      <c r="C867" s="53"/>
      <c r="D867" s="25"/>
      <c r="E867" s="71"/>
      <c r="F867" s="410"/>
      <c r="G867" s="71"/>
    </row>
    <row r="868" spans="1:7" s="351" customFormat="1">
      <c r="A868" s="5"/>
      <c r="B868" s="70"/>
      <c r="C868" s="53"/>
      <c r="D868" s="25"/>
      <c r="E868" s="71"/>
      <c r="F868" s="410"/>
      <c r="G868" s="71"/>
    </row>
    <row r="869" spans="1:7" s="351" customFormat="1">
      <c r="A869" s="5"/>
      <c r="B869" s="70"/>
      <c r="C869" s="53"/>
      <c r="D869" s="25"/>
      <c r="E869" s="71"/>
      <c r="F869" s="410"/>
      <c r="G869" s="71"/>
    </row>
    <row r="870" spans="1:7" s="351" customFormat="1">
      <c r="A870" s="5"/>
      <c r="B870" s="70"/>
      <c r="C870" s="53"/>
      <c r="D870" s="25"/>
      <c r="E870" s="71"/>
      <c r="F870" s="410"/>
      <c r="G870" s="71"/>
    </row>
    <row r="871" spans="1:7" s="351" customFormat="1">
      <c r="A871" s="5"/>
      <c r="B871" s="70"/>
      <c r="C871" s="53"/>
      <c r="D871" s="25"/>
      <c r="E871" s="71"/>
      <c r="F871" s="410"/>
      <c r="G871" s="71"/>
    </row>
    <row r="872" spans="1:7" s="351" customFormat="1">
      <c r="A872" s="5"/>
      <c r="B872" s="70"/>
      <c r="C872" s="53"/>
      <c r="D872" s="25"/>
      <c r="E872" s="71"/>
      <c r="F872" s="410"/>
      <c r="G872" s="71"/>
    </row>
    <row r="873" spans="1:7" s="351" customFormat="1">
      <c r="A873" s="5"/>
      <c r="B873" s="70"/>
      <c r="C873" s="53"/>
      <c r="D873" s="25"/>
      <c r="E873" s="71"/>
      <c r="F873" s="410"/>
      <c r="G873" s="71"/>
    </row>
    <row r="874" spans="1:7" s="351" customFormat="1">
      <c r="A874" s="5"/>
      <c r="B874" s="70"/>
      <c r="C874" s="53"/>
      <c r="D874" s="25"/>
      <c r="E874" s="71"/>
      <c r="F874" s="410"/>
      <c r="G874" s="71"/>
    </row>
    <row r="875" spans="1:7" s="351" customFormat="1">
      <c r="A875" s="5"/>
      <c r="B875" s="70"/>
      <c r="C875" s="53"/>
      <c r="D875" s="25"/>
      <c r="E875" s="71"/>
      <c r="F875" s="410"/>
      <c r="G875" s="71"/>
    </row>
    <row r="876" spans="1:7" s="351" customFormat="1">
      <c r="A876" s="5"/>
      <c r="B876" s="70"/>
      <c r="C876" s="53"/>
      <c r="D876" s="25"/>
      <c r="E876" s="71"/>
      <c r="F876" s="410"/>
      <c r="G876" s="71"/>
    </row>
    <row r="877" spans="1:7" s="351" customFormat="1">
      <c r="A877" s="5"/>
      <c r="B877" s="70"/>
      <c r="C877" s="53"/>
      <c r="D877" s="25"/>
      <c r="E877" s="71"/>
      <c r="F877" s="410"/>
      <c r="G877" s="71"/>
    </row>
    <row r="878" spans="1:7" s="351" customFormat="1">
      <c r="A878" s="5"/>
      <c r="B878" s="70"/>
      <c r="C878" s="53"/>
      <c r="D878" s="25"/>
      <c r="E878" s="71"/>
      <c r="F878" s="410"/>
      <c r="G878" s="71"/>
    </row>
    <row r="879" spans="1:7" s="351" customFormat="1">
      <c r="A879" s="5"/>
      <c r="B879" s="70"/>
      <c r="C879" s="53"/>
      <c r="D879" s="25"/>
      <c r="E879" s="71"/>
      <c r="F879" s="410"/>
      <c r="G879" s="71"/>
    </row>
    <row r="880" spans="1:7" s="351" customFormat="1">
      <c r="A880" s="5"/>
      <c r="B880" s="70"/>
      <c r="C880" s="53"/>
      <c r="D880" s="25"/>
      <c r="E880" s="71"/>
      <c r="F880" s="410"/>
      <c r="G880" s="71"/>
    </row>
    <row r="881" spans="1:7" s="351" customFormat="1">
      <c r="A881" s="5"/>
      <c r="B881" s="70"/>
      <c r="C881" s="53"/>
      <c r="D881" s="25"/>
      <c r="E881" s="71"/>
      <c r="F881" s="410"/>
      <c r="G881" s="71"/>
    </row>
    <row r="882" spans="1:7" s="351" customFormat="1">
      <c r="A882" s="5"/>
      <c r="B882" s="70"/>
      <c r="C882" s="53"/>
      <c r="D882" s="25"/>
      <c r="E882" s="71"/>
      <c r="F882" s="410"/>
      <c r="G882" s="71"/>
    </row>
    <row r="883" spans="1:7" s="351" customFormat="1">
      <c r="A883" s="5"/>
      <c r="B883" s="70"/>
      <c r="C883" s="53"/>
      <c r="D883" s="25"/>
      <c r="E883" s="71"/>
      <c r="F883" s="410"/>
      <c r="G883" s="71"/>
    </row>
    <row r="884" spans="1:7" s="351" customFormat="1">
      <c r="A884" s="5"/>
      <c r="B884" s="70"/>
      <c r="C884" s="53"/>
      <c r="D884" s="25"/>
      <c r="E884" s="71"/>
      <c r="F884" s="410"/>
      <c r="G884" s="71"/>
    </row>
    <row r="885" spans="1:7" s="351" customFormat="1">
      <c r="A885" s="5"/>
      <c r="B885" s="70"/>
      <c r="C885" s="53"/>
      <c r="D885" s="25"/>
      <c r="E885" s="71"/>
      <c r="F885" s="410"/>
      <c r="G885" s="71"/>
    </row>
    <row r="886" spans="1:7" s="351" customFormat="1">
      <c r="A886" s="5"/>
      <c r="B886" s="70"/>
      <c r="C886" s="53"/>
      <c r="D886" s="25"/>
      <c r="E886" s="71"/>
      <c r="F886" s="410"/>
      <c r="G886" s="71"/>
    </row>
    <row r="887" spans="1:7" s="351" customFormat="1">
      <c r="A887" s="5"/>
      <c r="B887" s="70"/>
      <c r="C887" s="53"/>
      <c r="D887" s="25"/>
      <c r="E887" s="71"/>
      <c r="F887" s="410"/>
      <c r="G887" s="71"/>
    </row>
    <row r="888" spans="1:7" s="351" customFormat="1">
      <c r="A888" s="5"/>
      <c r="B888" s="70"/>
      <c r="C888" s="53"/>
      <c r="D888" s="25"/>
      <c r="E888" s="71"/>
      <c r="F888" s="410"/>
      <c r="G888" s="71"/>
    </row>
    <row r="889" spans="1:7" s="351" customFormat="1">
      <c r="A889" s="5"/>
      <c r="B889" s="70"/>
      <c r="C889" s="53"/>
      <c r="D889" s="25"/>
      <c r="E889" s="71"/>
      <c r="F889" s="410"/>
      <c r="G889" s="71"/>
    </row>
    <row r="890" spans="1:7" s="351" customFormat="1">
      <c r="A890" s="5"/>
      <c r="B890" s="70"/>
      <c r="C890" s="53"/>
      <c r="D890" s="25"/>
      <c r="E890" s="71"/>
      <c r="F890" s="410"/>
      <c r="G890" s="71"/>
    </row>
    <row r="891" spans="1:7" s="351" customFormat="1">
      <c r="A891" s="5"/>
      <c r="B891" s="70"/>
      <c r="C891" s="53"/>
      <c r="D891" s="25"/>
      <c r="E891" s="71"/>
      <c r="F891" s="410"/>
      <c r="G891" s="71"/>
    </row>
    <row r="892" spans="1:7" s="351" customFormat="1">
      <c r="A892" s="5"/>
      <c r="B892" s="70"/>
      <c r="C892" s="53"/>
      <c r="D892" s="25"/>
      <c r="E892" s="71"/>
      <c r="F892" s="410"/>
      <c r="G892" s="71"/>
    </row>
    <row r="893" spans="1:7" s="351" customFormat="1">
      <c r="A893" s="5"/>
      <c r="B893" s="70"/>
      <c r="C893" s="53"/>
      <c r="D893" s="25"/>
      <c r="E893" s="71"/>
      <c r="F893" s="410"/>
      <c r="G893" s="71"/>
    </row>
    <row r="894" spans="1:7" s="351" customFormat="1">
      <c r="A894" s="5"/>
      <c r="B894" s="70"/>
      <c r="C894" s="53"/>
      <c r="D894" s="25"/>
      <c r="E894" s="71"/>
      <c r="F894" s="410"/>
      <c r="G894" s="71"/>
    </row>
    <row r="895" spans="1:7" s="351" customFormat="1">
      <c r="A895" s="5"/>
      <c r="B895" s="70"/>
      <c r="C895" s="53"/>
      <c r="D895" s="25"/>
      <c r="E895" s="71"/>
      <c r="F895" s="410"/>
      <c r="G895" s="71"/>
    </row>
    <row r="896" spans="1:7" s="351" customFormat="1">
      <c r="A896" s="5"/>
      <c r="B896" s="70"/>
      <c r="C896" s="53"/>
      <c r="D896" s="25"/>
      <c r="E896" s="71"/>
      <c r="F896" s="410"/>
      <c r="G896" s="71"/>
    </row>
    <row r="897" spans="1:7" s="351" customFormat="1">
      <c r="A897" s="5"/>
      <c r="B897" s="70"/>
      <c r="C897" s="53"/>
      <c r="D897" s="25"/>
      <c r="E897" s="71"/>
      <c r="F897" s="410"/>
      <c r="G897" s="71"/>
    </row>
    <row r="898" spans="1:7" s="351" customFormat="1">
      <c r="A898" s="5"/>
      <c r="B898" s="70"/>
      <c r="C898" s="53"/>
      <c r="D898" s="25"/>
      <c r="E898" s="71"/>
      <c r="F898" s="410"/>
      <c r="G898" s="71"/>
    </row>
    <row r="899" spans="1:7" s="351" customFormat="1">
      <c r="A899" s="5"/>
      <c r="B899" s="70"/>
      <c r="C899" s="53"/>
      <c r="D899" s="25"/>
      <c r="E899" s="71"/>
      <c r="F899" s="410"/>
      <c r="G899" s="71"/>
    </row>
    <row r="900" spans="1:7" s="351" customFormat="1">
      <c r="A900" s="5"/>
      <c r="B900" s="70"/>
      <c r="C900" s="53"/>
      <c r="D900" s="25"/>
      <c r="E900" s="71"/>
      <c r="F900" s="410"/>
      <c r="G900" s="71"/>
    </row>
    <row r="901" spans="1:7" s="351" customFormat="1">
      <c r="A901" s="5"/>
      <c r="B901" s="70"/>
      <c r="C901" s="53"/>
      <c r="D901" s="25"/>
      <c r="E901" s="71"/>
      <c r="F901" s="410"/>
      <c r="G901" s="71"/>
    </row>
    <row r="902" spans="1:7" s="351" customFormat="1">
      <c r="A902" s="5"/>
      <c r="B902" s="70"/>
      <c r="C902" s="53"/>
      <c r="D902" s="25"/>
      <c r="E902" s="71"/>
      <c r="F902" s="410"/>
      <c r="G902" s="71"/>
    </row>
    <row r="903" spans="1:7" s="351" customFormat="1">
      <c r="A903" s="5"/>
      <c r="B903" s="70"/>
      <c r="C903" s="53"/>
      <c r="D903" s="25"/>
      <c r="E903" s="71"/>
      <c r="F903" s="410"/>
      <c r="G903" s="71"/>
    </row>
    <row r="904" spans="1:7" s="351" customFormat="1">
      <c r="A904" s="5"/>
      <c r="B904" s="70"/>
      <c r="C904" s="53"/>
      <c r="D904" s="25"/>
      <c r="E904" s="71"/>
      <c r="F904" s="410"/>
      <c r="G904" s="71"/>
    </row>
    <row r="905" spans="1:7" s="351" customFormat="1">
      <c r="A905" s="5"/>
      <c r="B905" s="70"/>
      <c r="C905" s="53"/>
      <c r="D905" s="25"/>
      <c r="E905" s="71"/>
      <c r="F905" s="410"/>
      <c r="G905" s="71"/>
    </row>
    <row r="906" spans="1:7" s="351" customFormat="1">
      <c r="A906" s="5"/>
      <c r="B906" s="70"/>
      <c r="C906" s="53"/>
      <c r="D906" s="25"/>
      <c r="E906" s="71"/>
      <c r="F906" s="410"/>
      <c r="G906" s="71"/>
    </row>
    <row r="907" spans="1:7" s="351" customFormat="1">
      <c r="A907" s="5"/>
      <c r="B907" s="70"/>
      <c r="C907" s="53"/>
      <c r="D907" s="25"/>
      <c r="E907" s="71"/>
      <c r="F907" s="410"/>
      <c r="G907" s="71"/>
    </row>
    <row r="908" spans="1:7" s="351" customFormat="1">
      <c r="A908" s="5"/>
      <c r="B908" s="70"/>
      <c r="C908" s="53"/>
      <c r="D908" s="25"/>
      <c r="E908" s="71"/>
      <c r="F908" s="410"/>
      <c r="G908" s="71"/>
    </row>
    <row r="909" spans="1:7" s="351" customFormat="1">
      <c r="A909" s="5"/>
      <c r="B909" s="70"/>
      <c r="C909" s="53"/>
      <c r="D909" s="25"/>
      <c r="E909" s="71"/>
      <c r="F909" s="410"/>
      <c r="G909" s="71"/>
    </row>
    <row r="910" spans="1:7" s="351" customFormat="1">
      <c r="A910" s="5"/>
      <c r="B910" s="70"/>
      <c r="C910" s="53"/>
      <c r="D910" s="25"/>
      <c r="E910" s="71"/>
      <c r="F910" s="410"/>
      <c r="G910" s="71"/>
    </row>
    <row r="911" spans="1:7" s="351" customFormat="1">
      <c r="A911" s="5"/>
      <c r="B911" s="70"/>
      <c r="C911" s="53"/>
      <c r="D911" s="25"/>
      <c r="E911" s="71"/>
      <c r="F911" s="410"/>
      <c r="G911" s="71"/>
    </row>
    <row r="912" spans="1:7" s="351" customFormat="1">
      <c r="A912" s="5"/>
      <c r="B912" s="70"/>
      <c r="C912" s="53"/>
      <c r="D912" s="25"/>
      <c r="E912" s="71"/>
      <c r="F912" s="410"/>
      <c r="G912" s="71"/>
    </row>
    <row r="913" spans="1:7" s="351" customFormat="1">
      <c r="A913" s="5"/>
      <c r="B913" s="70"/>
      <c r="C913" s="53"/>
      <c r="D913" s="25"/>
      <c r="E913" s="71"/>
      <c r="F913" s="410"/>
      <c r="G913" s="71"/>
    </row>
    <row r="914" spans="1:7" s="351" customFormat="1">
      <c r="A914" s="5"/>
      <c r="B914" s="70"/>
      <c r="C914" s="53"/>
      <c r="D914" s="25"/>
      <c r="E914" s="71"/>
      <c r="F914" s="410"/>
      <c r="G914" s="71"/>
    </row>
    <row r="915" spans="1:7" s="351" customFormat="1">
      <c r="A915" s="5"/>
      <c r="B915" s="70"/>
      <c r="C915" s="53"/>
      <c r="D915" s="25"/>
      <c r="E915" s="71"/>
      <c r="F915" s="410"/>
      <c r="G915" s="71"/>
    </row>
    <row r="916" spans="1:7" s="351" customFormat="1">
      <c r="A916" s="5"/>
      <c r="B916" s="70"/>
      <c r="C916" s="53"/>
      <c r="D916" s="25"/>
      <c r="E916" s="71"/>
      <c r="F916" s="410"/>
      <c r="G916" s="71"/>
    </row>
    <row r="917" spans="1:7" s="351" customFormat="1">
      <c r="A917" s="5"/>
      <c r="B917" s="70"/>
      <c r="C917" s="53"/>
      <c r="D917" s="25"/>
      <c r="E917" s="71"/>
      <c r="F917" s="410"/>
      <c r="G917" s="71"/>
    </row>
    <row r="918" spans="1:7" s="351" customFormat="1">
      <c r="A918" s="5"/>
      <c r="B918" s="70"/>
      <c r="C918" s="53"/>
      <c r="D918" s="25"/>
      <c r="E918" s="71"/>
      <c r="F918" s="410"/>
      <c r="G918" s="71"/>
    </row>
    <row r="919" spans="1:7" s="351" customFormat="1">
      <c r="A919" s="5"/>
      <c r="B919" s="70"/>
      <c r="C919" s="53"/>
      <c r="D919" s="25"/>
      <c r="E919" s="71"/>
      <c r="F919" s="410"/>
      <c r="G919" s="71"/>
    </row>
    <row r="920" spans="1:7" s="351" customFormat="1">
      <c r="A920" s="5"/>
      <c r="B920" s="70"/>
      <c r="C920" s="53"/>
      <c r="D920" s="25"/>
      <c r="E920" s="71"/>
      <c r="F920" s="410"/>
      <c r="G920" s="71"/>
    </row>
    <row r="921" spans="1:7" s="351" customFormat="1">
      <c r="A921" s="5"/>
      <c r="B921" s="70"/>
      <c r="C921" s="53"/>
      <c r="D921" s="25"/>
      <c r="E921" s="71"/>
      <c r="F921" s="410"/>
      <c r="G921" s="71"/>
    </row>
    <row r="922" spans="1:7" s="351" customFormat="1">
      <c r="A922" s="5"/>
      <c r="B922" s="70"/>
      <c r="C922" s="53"/>
      <c r="D922" s="25"/>
      <c r="E922" s="71"/>
      <c r="F922" s="410"/>
      <c r="G922" s="71"/>
    </row>
    <row r="923" spans="1:7" s="351" customFormat="1">
      <c r="A923" s="5"/>
      <c r="B923" s="70"/>
      <c r="C923" s="53"/>
      <c r="D923" s="25"/>
      <c r="E923" s="71"/>
      <c r="F923" s="410"/>
      <c r="G923" s="71"/>
    </row>
    <row r="924" spans="1:7" s="351" customFormat="1">
      <c r="A924" s="5"/>
      <c r="B924" s="70"/>
      <c r="C924" s="53"/>
      <c r="D924" s="25"/>
      <c r="E924" s="71"/>
      <c r="F924" s="410"/>
      <c r="G924" s="71"/>
    </row>
    <row r="925" spans="1:7" s="351" customFormat="1">
      <c r="A925" s="5"/>
      <c r="B925" s="70"/>
      <c r="C925" s="53"/>
      <c r="D925" s="25"/>
      <c r="E925" s="71"/>
      <c r="F925" s="410"/>
      <c r="G925" s="71"/>
    </row>
    <row r="926" spans="1:7" s="351" customFormat="1">
      <c r="A926" s="5"/>
      <c r="B926" s="70"/>
      <c r="C926" s="53"/>
      <c r="D926" s="25"/>
      <c r="E926" s="71"/>
      <c r="F926" s="410"/>
      <c r="G926" s="71"/>
    </row>
    <row r="927" spans="1:7" s="351" customFormat="1">
      <c r="A927" s="5"/>
      <c r="B927" s="70"/>
      <c r="C927" s="53"/>
      <c r="D927" s="25"/>
      <c r="E927" s="71"/>
      <c r="F927" s="410"/>
      <c r="G927" s="71"/>
    </row>
    <row r="928" spans="1:7" s="351" customFormat="1">
      <c r="A928" s="5"/>
      <c r="B928" s="70"/>
      <c r="C928" s="53"/>
      <c r="D928" s="25"/>
      <c r="E928" s="71"/>
      <c r="F928" s="410"/>
      <c r="G928" s="71"/>
    </row>
    <row r="929" spans="1:7" s="351" customFormat="1">
      <c r="A929" s="5"/>
      <c r="B929" s="70"/>
      <c r="C929" s="53"/>
      <c r="D929" s="25"/>
      <c r="E929" s="71"/>
      <c r="F929" s="410"/>
      <c r="G929" s="71"/>
    </row>
    <row r="930" spans="1:7" s="351" customFormat="1">
      <c r="A930" s="5"/>
      <c r="B930" s="70"/>
      <c r="C930" s="53"/>
      <c r="D930" s="25"/>
      <c r="E930" s="71"/>
      <c r="F930" s="410"/>
      <c r="G930" s="71"/>
    </row>
    <row r="931" spans="1:7" s="351" customFormat="1">
      <c r="A931" s="5"/>
      <c r="B931" s="70"/>
      <c r="C931" s="53"/>
      <c r="D931" s="25"/>
      <c r="E931" s="71"/>
      <c r="F931" s="410"/>
      <c r="G931" s="71"/>
    </row>
    <row r="932" spans="1:7" s="351" customFormat="1">
      <c r="A932" s="5"/>
      <c r="B932" s="70"/>
      <c r="C932" s="53"/>
      <c r="D932" s="25"/>
      <c r="E932" s="71"/>
      <c r="F932" s="410"/>
      <c r="G932" s="71"/>
    </row>
    <row r="933" spans="1:7" s="351" customFormat="1">
      <c r="A933" s="5"/>
      <c r="B933" s="70"/>
      <c r="C933" s="53"/>
      <c r="D933" s="25"/>
      <c r="E933" s="71"/>
      <c r="F933" s="410"/>
      <c r="G933" s="71"/>
    </row>
    <row r="934" spans="1:7" s="351" customFormat="1">
      <c r="A934" s="5"/>
      <c r="B934" s="70"/>
      <c r="C934" s="53"/>
      <c r="D934" s="25"/>
      <c r="E934" s="71"/>
      <c r="F934" s="410"/>
      <c r="G934" s="71"/>
    </row>
    <row r="935" spans="1:7" s="351" customFormat="1">
      <c r="A935" s="5"/>
      <c r="B935" s="70"/>
      <c r="C935" s="53"/>
      <c r="D935" s="25"/>
      <c r="E935" s="71"/>
      <c r="F935" s="410"/>
      <c r="G935" s="71"/>
    </row>
    <row r="936" spans="1:7" s="351" customFormat="1">
      <c r="A936" s="5"/>
      <c r="B936" s="70"/>
      <c r="C936" s="53"/>
      <c r="D936" s="25"/>
      <c r="E936" s="71"/>
      <c r="F936" s="410"/>
      <c r="G936" s="71"/>
    </row>
    <row r="937" spans="1:7" s="351" customFormat="1">
      <c r="A937" s="5"/>
      <c r="B937" s="70"/>
      <c r="C937" s="53"/>
      <c r="D937" s="25"/>
      <c r="E937" s="71"/>
      <c r="F937" s="410"/>
      <c r="G937" s="71"/>
    </row>
    <row r="938" spans="1:7" s="351" customFormat="1">
      <c r="A938" s="5"/>
      <c r="B938" s="70"/>
      <c r="C938" s="53"/>
      <c r="D938" s="25"/>
      <c r="E938" s="71"/>
      <c r="F938" s="410"/>
      <c r="G938" s="71"/>
    </row>
    <row r="939" spans="1:7" s="351" customFormat="1">
      <c r="A939" s="5"/>
      <c r="B939" s="70"/>
      <c r="C939" s="53"/>
      <c r="D939" s="25"/>
      <c r="E939" s="71"/>
      <c r="F939" s="410"/>
      <c r="G939" s="71"/>
    </row>
    <row r="940" spans="1:7" s="351" customFormat="1">
      <c r="A940" s="5"/>
      <c r="B940" s="70"/>
      <c r="C940" s="53"/>
      <c r="D940" s="25"/>
      <c r="E940" s="71"/>
      <c r="F940" s="410"/>
      <c r="G940" s="71"/>
    </row>
    <row r="941" spans="1:7" s="351" customFormat="1">
      <c r="A941" s="5"/>
      <c r="B941" s="70"/>
      <c r="C941" s="53"/>
      <c r="D941" s="25"/>
      <c r="E941" s="71"/>
      <c r="F941" s="410"/>
      <c r="G941" s="71"/>
    </row>
    <row r="942" spans="1:7" s="351" customFormat="1">
      <c r="A942" s="5"/>
      <c r="B942" s="70"/>
      <c r="C942" s="53"/>
      <c r="D942" s="25"/>
      <c r="E942" s="71"/>
      <c r="F942" s="410"/>
      <c r="G942" s="71"/>
    </row>
    <row r="943" spans="1:7" s="351" customFormat="1">
      <c r="A943" s="5"/>
      <c r="B943" s="70"/>
      <c r="C943" s="53"/>
      <c r="D943" s="25"/>
      <c r="E943" s="71"/>
      <c r="F943" s="410"/>
      <c r="G943" s="71"/>
    </row>
    <row r="944" spans="1:7" s="351" customFormat="1">
      <c r="A944" s="5"/>
      <c r="B944" s="70"/>
      <c r="C944" s="53"/>
      <c r="D944" s="25"/>
      <c r="E944" s="71"/>
      <c r="F944" s="410"/>
      <c r="G944" s="71"/>
    </row>
    <row r="945" spans="1:7" s="351" customFormat="1">
      <c r="A945" s="5"/>
      <c r="B945" s="70"/>
      <c r="C945" s="53"/>
      <c r="D945" s="25"/>
      <c r="E945" s="71"/>
      <c r="F945" s="410"/>
      <c r="G945" s="71"/>
    </row>
    <row r="946" spans="1:7" s="351" customFormat="1">
      <c r="A946" s="5"/>
      <c r="B946" s="70"/>
      <c r="C946" s="53"/>
      <c r="D946" s="25"/>
      <c r="E946" s="71"/>
      <c r="F946" s="410"/>
      <c r="G946" s="71"/>
    </row>
    <row r="947" spans="1:7" s="351" customFormat="1">
      <c r="A947" s="5"/>
      <c r="B947" s="70"/>
      <c r="C947" s="53"/>
      <c r="D947" s="25"/>
      <c r="E947" s="71"/>
      <c r="F947" s="410"/>
      <c r="G947" s="71"/>
    </row>
    <row r="948" spans="1:7" s="351" customFormat="1">
      <c r="A948" s="5"/>
      <c r="B948" s="70"/>
      <c r="C948" s="53"/>
      <c r="D948" s="25"/>
      <c r="E948" s="71"/>
      <c r="F948" s="410"/>
      <c r="G948" s="71"/>
    </row>
    <row r="949" spans="1:7" s="351" customFormat="1">
      <c r="A949" s="5"/>
      <c r="B949" s="70"/>
      <c r="C949" s="53"/>
      <c r="D949" s="25"/>
      <c r="E949" s="71"/>
      <c r="F949" s="410"/>
      <c r="G949" s="71"/>
    </row>
    <row r="950" spans="1:7" s="351" customFormat="1">
      <c r="A950" s="5"/>
      <c r="B950" s="70"/>
      <c r="C950" s="53"/>
      <c r="D950" s="25"/>
      <c r="E950" s="71"/>
      <c r="F950" s="410"/>
      <c r="G950" s="71"/>
    </row>
    <row r="951" spans="1:7" s="351" customFormat="1">
      <c r="A951" s="5"/>
      <c r="B951" s="70"/>
      <c r="C951" s="53"/>
      <c r="D951" s="25"/>
      <c r="E951" s="71"/>
      <c r="F951" s="410"/>
      <c r="G951" s="71"/>
    </row>
    <row r="952" spans="1:7" s="351" customFormat="1">
      <c r="A952" s="5"/>
      <c r="B952" s="70"/>
      <c r="C952" s="53"/>
      <c r="D952" s="25"/>
      <c r="E952" s="71"/>
      <c r="F952" s="410"/>
      <c r="G952" s="71"/>
    </row>
    <row r="953" spans="1:7" s="351" customFormat="1">
      <c r="A953" s="5"/>
      <c r="B953" s="70"/>
      <c r="C953" s="53"/>
      <c r="D953" s="25"/>
      <c r="E953" s="71"/>
      <c r="F953" s="410"/>
      <c r="G953" s="71"/>
    </row>
    <row r="954" spans="1:7" s="351" customFormat="1">
      <c r="A954" s="5"/>
      <c r="B954" s="70"/>
      <c r="C954" s="53"/>
      <c r="D954" s="25"/>
      <c r="E954" s="71"/>
      <c r="F954" s="410"/>
      <c r="G954" s="71"/>
    </row>
    <row r="955" spans="1:7" s="351" customFormat="1">
      <c r="A955" s="5"/>
      <c r="B955" s="70"/>
      <c r="C955" s="53"/>
      <c r="D955" s="25"/>
      <c r="E955" s="71"/>
      <c r="F955" s="410"/>
      <c r="G955" s="71"/>
    </row>
    <row r="956" spans="1:7" s="351" customFormat="1">
      <c r="A956" s="5"/>
      <c r="B956" s="70"/>
      <c r="C956" s="53"/>
      <c r="D956" s="25"/>
      <c r="E956" s="71"/>
      <c r="F956" s="410"/>
      <c r="G956" s="71"/>
    </row>
    <row r="957" spans="1:7" s="351" customFormat="1">
      <c r="A957" s="5"/>
      <c r="B957" s="70"/>
      <c r="C957" s="53"/>
      <c r="D957" s="25"/>
      <c r="E957" s="71"/>
      <c r="F957" s="410"/>
      <c r="G957" s="71"/>
    </row>
    <row r="958" spans="1:7" s="351" customFormat="1">
      <c r="A958" s="5"/>
      <c r="B958" s="70"/>
      <c r="C958" s="53"/>
      <c r="D958" s="25"/>
      <c r="E958" s="71"/>
      <c r="F958" s="410"/>
      <c r="G958" s="71"/>
    </row>
  </sheetData>
  <sheetProtection formatCells="0" formatColumns="0" formatRows="0"/>
  <protectedRanges>
    <protectedRange sqref="F3:G3 F1:G1 F12:G12 F69:G69 F184:G184 F186:G65105 F83:G83 G4:G9 F113:G113 C5:C8 F141:G141" name="Obseg5_11"/>
    <protectedRange sqref="F12:G12" name="Range1"/>
    <protectedRange sqref="F1:G1" name="Range1_8_2_2_1_1_1_1"/>
    <protectedRange sqref="G11" name="Obseg5_4_1_3"/>
    <protectedRange sqref="F2:G2" name="Obseg5_14"/>
    <protectedRange sqref="F55:G60 F53:G53 F86:G87 F115:G121 F102:G108 F37:G44 F68:G68 F21:G27 F14:G19 F29:G31 F70:G77 F142:G142 F145:G151 F100:G100 F158:G164 F46:G48 F133:G133" name="Obseg5"/>
    <protectedRange sqref="G13" name="Obseg5_4_2_4_1_1"/>
    <protectedRange sqref="F13" name="Obseg5_3_1_2_1"/>
    <protectedRange sqref="F66:G67 F84:G85 F185:G185 F140:G140" name="Obseg5_8_1_3"/>
    <protectedRange sqref="F32:G36" name="Obseg5_1"/>
    <protectedRange sqref="F49:G52" name="Obseg5_2"/>
    <protectedRange sqref="F61:G65" name="Obseg5_3"/>
    <protectedRange sqref="F152:G156 F143:G143 F109:G112 F78:G82 F122:G126 F165:G169" name="Obseg5_6"/>
    <protectedRange sqref="F179:G179" name="Obseg5_7"/>
    <protectedRange sqref="F180:G183" name="Obseg5_6_2"/>
    <protectedRange sqref="F171:G178" name="Obseg5_4_1"/>
    <protectedRange sqref="F89:G95" name="Obseg5_4"/>
    <protectedRange sqref="F96:G99" name="Obseg5_6_1"/>
    <protectedRange sqref="F128:G132 F134:G134" name="Obseg5_5"/>
    <protectedRange sqref="F135:G139" name="Obseg5_6_3"/>
  </protectedRanges>
  <pageMargins left="0.70866141732283472" right="0.39370078740157483" top="0.90937500000000004" bottom="0.74803149606299213" header="0.31496062992125984" footer="0.31496062992125984"/>
  <pageSetup paperSize="9" scale="90"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6" manualBreakCount="6">
    <brk id="11" max="6" man="1"/>
    <brk id="44" max="6" man="1"/>
    <brk id="69" max="6" man="1"/>
    <brk id="85" max="6" man="1"/>
    <brk id="113" max="6" man="1"/>
    <brk id="118"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9">
    <tabColor theme="7"/>
  </sheetPr>
  <dimension ref="A1:H150"/>
  <sheetViews>
    <sheetView showZeros="0" view="pageBreakPreview" zoomScaleNormal="115" zoomScaleSheetLayoutView="100" workbookViewId="0">
      <selection activeCell="A2" sqref="A2"/>
    </sheetView>
  </sheetViews>
  <sheetFormatPr defaultColWidth="9.140625" defaultRowHeight="13.5"/>
  <cols>
    <col min="1" max="1" width="7" style="5" customWidth="1"/>
    <col min="2" max="2" width="9.7109375" style="21" customWidth="1"/>
    <col min="3" max="3" width="45.7109375" style="53" customWidth="1"/>
    <col min="4" max="4" width="6.7109375" style="25" customWidth="1"/>
    <col min="5" max="5" width="8.7109375" style="48" customWidth="1"/>
    <col min="6" max="6" width="10.7109375" style="418" customWidth="1"/>
    <col min="7" max="7" width="11.7109375" style="48" customWidth="1"/>
    <col min="8" max="8" width="47" style="351" customWidth="1"/>
    <col min="9" max="16384" width="9.140625" style="351"/>
  </cols>
  <sheetData>
    <row r="1" spans="1:7" ht="12.75">
      <c r="A1" s="11"/>
      <c r="B1" s="12"/>
      <c r="C1" s="13"/>
      <c r="D1" s="14"/>
      <c r="E1" s="15"/>
      <c r="F1" s="366"/>
      <c r="G1" s="367"/>
    </row>
    <row r="2" spans="1:7" s="413" customFormat="1" ht="18">
      <c r="A2" s="16" t="s">
        <v>67</v>
      </c>
      <c r="B2" s="17"/>
      <c r="C2" s="18" t="s">
        <v>90</v>
      </c>
      <c r="D2" s="19"/>
      <c r="E2" s="78"/>
      <c r="F2" s="368"/>
      <c r="G2" s="19"/>
    </row>
    <row r="3" spans="1:7" s="414" customFormat="1">
      <c r="A3" s="20"/>
      <c r="B3" s="21"/>
      <c r="C3" s="22"/>
      <c r="D3" s="23"/>
      <c r="E3" s="24"/>
      <c r="F3" s="369"/>
      <c r="G3" s="338"/>
    </row>
    <row r="4" spans="1:7" ht="12.75">
      <c r="B4" s="43"/>
      <c r="C4" s="35"/>
      <c r="E4" s="26"/>
      <c r="F4" s="294"/>
      <c r="G4" s="55"/>
    </row>
    <row r="5" spans="1:7" ht="12.75">
      <c r="B5" s="73" t="s">
        <v>68</v>
      </c>
      <c r="C5" s="415" t="str">
        <f>C49</f>
        <v>NETIPSKE MIZE SKUPAJ:</v>
      </c>
      <c r="D5" s="74"/>
      <c r="E5" s="75"/>
      <c r="F5" s="371"/>
      <c r="G5" s="347">
        <f>G49</f>
        <v>0</v>
      </c>
    </row>
    <row r="6" spans="1:7" ht="12.75">
      <c r="B6" s="73" t="s">
        <v>68</v>
      </c>
      <c r="C6" s="415" t="str">
        <f>C85</f>
        <v>PULTI SKUPAJ:</v>
      </c>
      <c r="D6" s="74"/>
      <c r="E6" s="75"/>
      <c r="F6" s="371"/>
      <c r="G6" s="347">
        <f>G85</f>
        <v>0</v>
      </c>
    </row>
    <row r="7" spans="1:7" ht="12.75">
      <c r="B7" s="73" t="s">
        <v>69</v>
      </c>
      <c r="C7" s="415" t="str">
        <f>C133</f>
        <v>NETIPSKI REGALI SKUPAJ:</v>
      </c>
      <c r="D7" s="74"/>
      <c r="E7" s="75"/>
      <c r="F7" s="371"/>
      <c r="G7" s="347">
        <f>G133</f>
        <v>0</v>
      </c>
    </row>
    <row r="8" spans="1:7" ht="12.75">
      <c r="B8" s="73" t="s">
        <v>100</v>
      </c>
      <c r="C8" s="415" t="str">
        <f>C150</f>
        <v>DRUGA NETIPSKA OPREMA SKUPAJ:</v>
      </c>
      <c r="D8" s="74"/>
      <c r="E8" s="75"/>
      <c r="F8" s="371"/>
      <c r="G8" s="347">
        <f>G150</f>
        <v>0</v>
      </c>
    </row>
    <row r="9" spans="1:7" ht="12.75">
      <c r="B9" s="3"/>
      <c r="C9" s="3"/>
      <c r="E9" s="26"/>
      <c r="F9" s="294"/>
      <c r="G9" s="55"/>
    </row>
    <row r="10" spans="1:7" thickBot="1">
      <c r="B10" s="80" t="s">
        <v>67</v>
      </c>
      <c r="C10" s="81" t="s">
        <v>90</v>
      </c>
      <c r="D10" s="56"/>
      <c r="E10" s="82"/>
      <c r="F10" s="416"/>
      <c r="G10" s="417">
        <f>SUM(G5:G9)</f>
        <v>0</v>
      </c>
    </row>
    <row r="11" spans="1:7" thickTop="1">
      <c r="B11" s="3"/>
      <c r="C11" s="3"/>
      <c r="E11" s="26"/>
      <c r="F11" s="294"/>
      <c r="G11" s="55"/>
    </row>
    <row r="12" spans="1:7" ht="14.25" customHeight="1">
      <c r="B12" s="3"/>
      <c r="C12" s="3"/>
      <c r="E12" s="26"/>
      <c r="F12" s="294"/>
      <c r="G12" s="55"/>
    </row>
    <row r="13" spans="1:7" ht="12.75" customHeight="1">
      <c r="A13" s="38"/>
      <c r="B13" s="39"/>
      <c r="C13" s="40"/>
      <c r="D13" s="40"/>
      <c r="E13" s="83"/>
      <c r="F13" s="68"/>
      <c r="G13" s="69"/>
    </row>
    <row r="14" spans="1:7" s="355" customFormat="1" ht="12.75" customHeight="1">
      <c r="A14" s="125" t="s">
        <v>49</v>
      </c>
      <c r="B14" s="125" t="s">
        <v>50</v>
      </c>
      <c r="C14" s="126" t="s">
        <v>51</v>
      </c>
      <c r="D14" s="126"/>
      <c r="E14" s="127" t="s">
        <v>52</v>
      </c>
      <c r="F14" s="128" t="s">
        <v>53</v>
      </c>
      <c r="G14" s="129" t="s">
        <v>54</v>
      </c>
    </row>
    <row r="15" spans="1:7" ht="12.75">
      <c r="A15" s="42"/>
      <c r="B15" s="43"/>
      <c r="C15" s="44"/>
      <c r="D15" s="45"/>
      <c r="E15" s="46"/>
      <c r="F15" s="377"/>
      <c r="G15" s="46"/>
    </row>
    <row r="16" spans="1:7" ht="55.5" customHeight="1">
      <c r="A16" s="42"/>
      <c r="B16" s="43"/>
      <c r="C16" s="47" t="s">
        <v>194</v>
      </c>
      <c r="D16" s="45"/>
      <c r="E16" s="46"/>
      <c r="F16" s="377"/>
      <c r="G16" s="46"/>
    </row>
    <row r="17" spans="1:7" ht="30" customHeight="1">
      <c r="A17" s="42"/>
      <c r="B17" s="43"/>
      <c r="C17" s="47" t="s">
        <v>195</v>
      </c>
      <c r="D17" s="45"/>
      <c r="E17" s="46"/>
      <c r="F17" s="377"/>
      <c r="G17" s="46"/>
    </row>
    <row r="18" spans="1:7">
      <c r="C18" s="3"/>
    </row>
    <row r="19" spans="1:7" ht="16.5">
      <c r="A19" s="378" t="s">
        <v>201</v>
      </c>
      <c r="B19" s="379"/>
      <c r="C19" s="380" t="s">
        <v>240</v>
      </c>
      <c r="D19" s="382"/>
      <c r="E19" s="382"/>
      <c r="F19" s="383"/>
      <c r="G19" s="383"/>
    </row>
    <row r="20" spans="1:7">
      <c r="B20" s="70"/>
      <c r="E20" s="71"/>
      <c r="F20" s="410"/>
      <c r="G20" s="71"/>
    </row>
    <row r="21" spans="1:7" ht="12.75">
      <c r="A21" s="419" t="s">
        <v>197</v>
      </c>
      <c r="B21" s="420" t="s">
        <v>242</v>
      </c>
      <c r="C21" s="390" t="s">
        <v>494</v>
      </c>
    </row>
    <row r="22" spans="1:7" ht="51">
      <c r="A22" s="384"/>
      <c r="B22" s="389"/>
      <c r="C22" s="392" t="s">
        <v>241</v>
      </c>
      <c r="D22" s="421"/>
      <c r="E22" s="55"/>
      <c r="F22" s="85"/>
      <c r="G22" s="85"/>
    </row>
    <row r="23" spans="1:7">
      <c r="A23" s="384"/>
      <c r="B23" s="389"/>
      <c r="C23" s="422" t="s">
        <v>243</v>
      </c>
      <c r="D23" s="391" t="s">
        <v>178</v>
      </c>
      <c r="E23" s="55">
        <v>18</v>
      </c>
      <c r="F23" s="85"/>
      <c r="G23" s="85">
        <f>E23*F23</f>
        <v>0</v>
      </c>
    </row>
    <row r="24" spans="1:7">
      <c r="A24" s="384"/>
      <c r="B24" s="389"/>
      <c r="C24" s="422"/>
      <c r="D24" s="421"/>
      <c r="E24" s="55"/>
      <c r="F24" s="85"/>
      <c r="G24" s="85"/>
    </row>
    <row r="25" spans="1:7" ht="12.75">
      <c r="A25" s="419" t="s">
        <v>198</v>
      </c>
      <c r="B25" s="420" t="s">
        <v>244</v>
      </c>
      <c r="C25" s="390" t="s">
        <v>245</v>
      </c>
    </row>
    <row r="26" spans="1:7" ht="51">
      <c r="A26" s="384"/>
      <c r="B26" s="389"/>
      <c r="C26" s="392" t="s">
        <v>241</v>
      </c>
      <c r="D26" s="421"/>
      <c r="E26" s="55"/>
      <c r="F26" s="85"/>
      <c r="G26" s="85"/>
    </row>
    <row r="27" spans="1:7">
      <c r="A27" s="384"/>
      <c r="B27" s="389"/>
      <c r="C27" s="422" t="s">
        <v>246</v>
      </c>
      <c r="D27" s="391" t="s">
        <v>178</v>
      </c>
      <c r="E27" s="55">
        <v>2</v>
      </c>
      <c r="F27" s="85"/>
      <c r="G27" s="85">
        <f>E27*F27</f>
        <v>0</v>
      </c>
    </row>
    <row r="28" spans="1:7">
      <c r="A28" s="384"/>
      <c r="B28" s="389"/>
      <c r="C28" s="422"/>
      <c r="D28" s="421"/>
      <c r="E28" s="55"/>
      <c r="F28" s="85"/>
      <c r="G28" s="85"/>
    </row>
    <row r="29" spans="1:7" ht="12.75">
      <c r="A29" s="419" t="s">
        <v>212</v>
      </c>
      <c r="B29" s="420" t="s">
        <v>248</v>
      </c>
      <c r="C29" s="390" t="s">
        <v>249</v>
      </c>
    </row>
    <row r="30" spans="1:7" ht="51">
      <c r="A30" s="384"/>
      <c r="B30" s="389"/>
      <c r="C30" s="392" t="s">
        <v>241</v>
      </c>
      <c r="D30" s="421"/>
      <c r="E30" s="55"/>
      <c r="F30" s="85"/>
      <c r="G30" s="85"/>
    </row>
    <row r="31" spans="1:7">
      <c r="A31" s="384"/>
      <c r="B31" s="389"/>
      <c r="C31" s="422" t="s">
        <v>247</v>
      </c>
      <c r="D31" s="391" t="s">
        <v>178</v>
      </c>
      <c r="E31" s="55">
        <v>28</v>
      </c>
      <c r="F31" s="85"/>
      <c r="G31" s="85">
        <f>E31*F31</f>
        <v>0</v>
      </c>
    </row>
    <row r="32" spans="1:7">
      <c r="A32" s="384"/>
      <c r="B32" s="389"/>
      <c r="C32" s="390"/>
      <c r="D32" s="421"/>
      <c r="E32" s="55"/>
      <c r="F32" s="85"/>
      <c r="G32" s="85"/>
    </row>
    <row r="33" spans="1:8" ht="12.75">
      <c r="A33" s="419" t="s">
        <v>250</v>
      </c>
      <c r="B33" s="420" t="s">
        <v>251</v>
      </c>
      <c r="C33" s="390" t="s">
        <v>252</v>
      </c>
    </row>
    <row r="34" spans="1:8" ht="51">
      <c r="B34" s="389"/>
      <c r="C34" s="392" t="s">
        <v>241</v>
      </c>
      <c r="D34" s="421"/>
      <c r="E34" s="55"/>
      <c r="F34" s="85"/>
      <c r="G34" s="85"/>
    </row>
    <row r="35" spans="1:8">
      <c r="B35" s="389"/>
      <c r="C35" s="422" t="s">
        <v>255</v>
      </c>
      <c r="D35" s="391" t="s">
        <v>178</v>
      </c>
      <c r="E35" s="55">
        <v>11</v>
      </c>
      <c r="F35" s="85"/>
      <c r="G35" s="85">
        <f>E35*F35</f>
        <v>0</v>
      </c>
    </row>
    <row r="36" spans="1:8">
      <c r="B36" s="389"/>
      <c r="C36" s="422"/>
      <c r="D36" s="391"/>
      <c r="E36" s="55"/>
      <c r="F36" s="85"/>
      <c r="G36" s="85"/>
    </row>
    <row r="37" spans="1:8" ht="12.75">
      <c r="A37" s="419" t="s">
        <v>253</v>
      </c>
      <c r="B37" s="420" t="s">
        <v>254</v>
      </c>
      <c r="C37" s="390" t="s">
        <v>313</v>
      </c>
    </row>
    <row r="38" spans="1:8" ht="51">
      <c r="B38" s="389"/>
      <c r="C38" s="392" t="s">
        <v>241</v>
      </c>
      <c r="D38" s="421"/>
      <c r="E38" s="55"/>
      <c r="F38" s="85"/>
      <c r="G38" s="85"/>
    </row>
    <row r="39" spans="1:8">
      <c r="B39" s="389"/>
      <c r="C39" s="422" t="s">
        <v>256</v>
      </c>
      <c r="D39" s="391" t="s">
        <v>178</v>
      </c>
      <c r="E39" s="55">
        <v>4</v>
      </c>
      <c r="F39" s="85"/>
      <c r="G39" s="85">
        <f>E39*F39</f>
        <v>0</v>
      </c>
    </row>
    <row r="40" spans="1:8">
      <c r="B40" s="389"/>
      <c r="C40" s="422"/>
      <c r="D40" s="391"/>
      <c r="E40" s="55"/>
      <c r="F40" s="85"/>
      <c r="G40" s="85"/>
    </row>
    <row r="41" spans="1:8" ht="12.75">
      <c r="A41" s="419" t="s">
        <v>496</v>
      </c>
      <c r="B41" s="420" t="s">
        <v>495</v>
      </c>
      <c r="C41" s="390" t="s">
        <v>314</v>
      </c>
    </row>
    <row r="42" spans="1:8" ht="51">
      <c r="B42" s="389"/>
      <c r="C42" s="392" t="s">
        <v>241</v>
      </c>
      <c r="D42" s="421"/>
      <c r="E42" s="55"/>
      <c r="F42" s="85"/>
      <c r="G42" s="85"/>
    </row>
    <row r="43" spans="1:8">
      <c r="B43" s="389"/>
      <c r="C43" s="422" t="s">
        <v>315</v>
      </c>
      <c r="D43" s="391" t="s">
        <v>178</v>
      </c>
      <c r="E43" s="55">
        <v>3</v>
      </c>
      <c r="F43" s="85"/>
      <c r="G43" s="85">
        <f>E43*F43</f>
        <v>0</v>
      </c>
    </row>
    <row r="44" spans="1:8">
      <c r="B44" s="474"/>
      <c r="C44" s="603"/>
      <c r="E44" s="55"/>
      <c r="F44" s="85"/>
      <c r="G44" s="85"/>
    </row>
    <row r="45" spans="1:8" ht="12.75">
      <c r="A45" s="574" t="s">
        <v>473</v>
      </c>
      <c r="B45" s="575" t="s">
        <v>474</v>
      </c>
      <c r="C45" s="600" t="s">
        <v>497</v>
      </c>
      <c r="D45" s="583"/>
      <c r="E45" s="601"/>
      <c r="F45" s="584"/>
      <c r="G45" s="601"/>
      <c r="H45" s="606" t="s">
        <v>521</v>
      </c>
    </row>
    <row r="46" spans="1:8" ht="51">
      <c r="A46" s="599"/>
      <c r="B46" s="581"/>
      <c r="C46" s="582" t="s">
        <v>241</v>
      </c>
      <c r="D46" s="577"/>
      <c r="E46" s="578"/>
      <c r="F46" s="579"/>
      <c r="G46" s="579"/>
    </row>
    <row r="47" spans="1:8">
      <c r="A47" s="599"/>
      <c r="B47" s="581"/>
      <c r="C47" s="576" t="s">
        <v>475</v>
      </c>
      <c r="D47" s="583" t="s">
        <v>178</v>
      </c>
      <c r="E47" s="578">
        <v>1</v>
      </c>
      <c r="F47" s="602"/>
      <c r="G47" s="579">
        <f>E47*F47</f>
        <v>0</v>
      </c>
    </row>
    <row r="48" spans="1:8">
      <c r="A48" s="384"/>
      <c r="B48" s="389"/>
      <c r="C48" s="392"/>
      <c r="D48" s="421"/>
      <c r="E48" s="55"/>
      <c r="F48" s="85"/>
      <c r="G48" s="85"/>
    </row>
    <row r="49" spans="1:7" ht="15.75">
      <c r="A49" s="76"/>
      <c r="B49" s="43"/>
      <c r="C49" s="400" t="s">
        <v>257</v>
      </c>
      <c r="D49" s="136"/>
      <c r="E49" s="137"/>
      <c r="F49" s="401"/>
      <c r="G49" s="402">
        <f>SUM(G47,G43,G39,G35,G31,G27,G23)</f>
        <v>0</v>
      </c>
    </row>
    <row r="52" spans="1:7" ht="16.5">
      <c r="A52" s="378" t="s">
        <v>200</v>
      </c>
      <c r="B52" s="379"/>
      <c r="C52" s="380" t="s">
        <v>199</v>
      </c>
      <c r="D52" s="382"/>
      <c r="E52" s="382"/>
      <c r="F52" s="383"/>
      <c r="G52" s="383"/>
    </row>
    <row r="53" spans="1:7">
      <c r="B53" s="70"/>
      <c r="E53" s="71"/>
      <c r="F53" s="410"/>
      <c r="G53" s="71"/>
    </row>
    <row r="54" spans="1:7" ht="12.75">
      <c r="A54" s="419" t="s">
        <v>260</v>
      </c>
      <c r="B54" s="420" t="s">
        <v>261</v>
      </c>
      <c r="C54" s="422" t="s">
        <v>266</v>
      </c>
      <c r="D54" s="421"/>
      <c r="E54" s="55"/>
      <c r="F54" s="85"/>
      <c r="G54" s="85"/>
    </row>
    <row r="55" spans="1:7" ht="51">
      <c r="A55" s="384"/>
      <c r="B55" s="389"/>
      <c r="C55" s="392" t="s">
        <v>258</v>
      </c>
      <c r="D55" s="421"/>
      <c r="E55" s="55"/>
      <c r="F55" s="85"/>
      <c r="G55" s="85"/>
    </row>
    <row r="56" spans="1:7" ht="15">
      <c r="A56" s="384"/>
      <c r="B56" s="389"/>
      <c r="C56" s="392" t="s">
        <v>259</v>
      </c>
      <c r="D56" s="421"/>
      <c r="E56" s="55"/>
      <c r="F56" s="85"/>
      <c r="G56" s="85"/>
    </row>
    <row r="57" spans="1:7">
      <c r="A57" s="384"/>
      <c r="B57" s="389"/>
      <c r="C57" s="392" t="s">
        <v>269</v>
      </c>
      <c r="D57" s="421"/>
      <c r="E57" s="55"/>
      <c r="F57" s="85"/>
      <c r="G57" s="85"/>
    </row>
    <row r="58" spans="1:7">
      <c r="A58" s="384"/>
      <c r="B58" s="389"/>
      <c r="C58" s="422" t="s">
        <v>396</v>
      </c>
      <c r="D58" s="391" t="s">
        <v>178</v>
      </c>
      <c r="E58" s="55">
        <v>1</v>
      </c>
      <c r="F58" s="85"/>
      <c r="G58" s="85">
        <f>E58*F58</f>
        <v>0</v>
      </c>
    </row>
    <row r="59" spans="1:7">
      <c r="A59" s="384"/>
      <c r="B59" s="389"/>
      <c r="C59" s="422"/>
      <c r="D59" s="391"/>
      <c r="E59" s="55"/>
      <c r="F59" s="85"/>
      <c r="G59" s="85"/>
    </row>
    <row r="60" spans="1:7">
      <c r="A60" s="384"/>
      <c r="B60" s="389"/>
      <c r="C60" s="422"/>
      <c r="D60" s="391"/>
      <c r="E60" s="55"/>
      <c r="F60" s="85"/>
      <c r="G60" s="85"/>
    </row>
    <row r="61" spans="1:7" ht="12.75">
      <c r="A61" s="607" t="s">
        <v>262</v>
      </c>
      <c r="B61" s="608" t="s">
        <v>263</v>
      </c>
      <c r="C61" s="603" t="s">
        <v>267</v>
      </c>
      <c r="D61" s="53"/>
      <c r="E61" s="55"/>
      <c r="F61" s="85"/>
      <c r="G61" s="85"/>
    </row>
    <row r="62" spans="1:7" ht="51">
      <c r="A62" s="473"/>
      <c r="B62" s="474"/>
      <c r="C62" s="609" t="s">
        <v>258</v>
      </c>
      <c r="D62" s="53"/>
      <c r="E62" s="55"/>
      <c r="F62" s="85"/>
      <c r="G62" s="85"/>
    </row>
    <row r="63" spans="1:7" ht="15">
      <c r="A63" s="473"/>
      <c r="B63" s="474"/>
      <c r="C63" s="609" t="s">
        <v>259</v>
      </c>
      <c r="D63" s="53"/>
      <c r="E63" s="55"/>
      <c r="F63" s="85"/>
      <c r="G63" s="85"/>
    </row>
    <row r="64" spans="1:7">
      <c r="A64" s="473"/>
      <c r="B64" s="474"/>
      <c r="C64" s="609" t="s">
        <v>270</v>
      </c>
      <c r="D64" s="53"/>
      <c r="E64" s="55"/>
      <c r="F64" s="85"/>
      <c r="G64" s="85"/>
    </row>
    <row r="65" spans="1:8">
      <c r="A65" s="473"/>
      <c r="B65" s="474"/>
      <c r="C65" s="603" t="s">
        <v>397</v>
      </c>
      <c r="D65" s="25" t="s">
        <v>178</v>
      </c>
      <c r="E65" s="55">
        <v>1</v>
      </c>
      <c r="F65" s="85"/>
      <c r="G65" s="85">
        <f>E65*F65</f>
        <v>0</v>
      </c>
    </row>
    <row r="66" spans="1:8">
      <c r="A66" s="384"/>
      <c r="B66" s="389"/>
      <c r="C66" s="422"/>
      <c r="D66" s="391"/>
      <c r="E66" s="55"/>
      <c r="F66" s="85"/>
      <c r="G66" s="85"/>
    </row>
    <row r="67" spans="1:8" ht="12.75">
      <c r="A67" s="607" t="s">
        <v>264</v>
      </c>
      <c r="B67" s="608" t="s">
        <v>265</v>
      </c>
      <c r="C67" s="603" t="s">
        <v>268</v>
      </c>
      <c r="D67" s="53"/>
      <c r="E67" s="55"/>
      <c r="F67" s="85"/>
      <c r="G67" s="85"/>
    </row>
    <row r="68" spans="1:8" ht="51">
      <c r="A68" s="473"/>
      <c r="B68" s="474"/>
      <c r="C68" s="609" t="s">
        <v>258</v>
      </c>
      <c r="D68" s="53"/>
      <c r="E68" s="55"/>
      <c r="F68" s="85"/>
      <c r="G68" s="85"/>
    </row>
    <row r="69" spans="1:8" ht="15">
      <c r="A69" s="473"/>
      <c r="B69" s="474"/>
      <c r="C69" s="609" t="s">
        <v>259</v>
      </c>
      <c r="D69" s="53"/>
      <c r="E69" s="55"/>
      <c r="F69" s="85"/>
      <c r="G69" s="85"/>
    </row>
    <row r="70" spans="1:8">
      <c r="A70" s="473"/>
      <c r="B70" s="474"/>
      <c r="C70" s="609" t="s">
        <v>271</v>
      </c>
      <c r="D70" s="53"/>
      <c r="E70" s="55"/>
      <c r="F70" s="85"/>
      <c r="G70" s="85"/>
    </row>
    <row r="71" spans="1:8">
      <c r="A71" s="473"/>
      <c r="B71" s="474"/>
      <c r="C71" s="603" t="s">
        <v>398</v>
      </c>
      <c r="D71" s="25" t="s">
        <v>178</v>
      </c>
      <c r="E71" s="55">
        <v>1</v>
      </c>
      <c r="F71" s="85"/>
      <c r="G71" s="85">
        <f>E71*F71</f>
        <v>0</v>
      </c>
    </row>
    <row r="72" spans="1:8">
      <c r="A72" s="384"/>
      <c r="B72" s="389"/>
      <c r="C72" s="422"/>
      <c r="D72" s="391"/>
      <c r="E72" s="55"/>
      <c r="F72" s="85"/>
      <c r="G72" s="85"/>
    </row>
    <row r="73" spans="1:8" ht="12.75">
      <c r="A73" s="574" t="s">
        <v>465</v>
      </c>
      <c r="B73" s="575" t="s">
        <v>463</v>
      </c>
      <c r="C73" s="576" t="s">
        <v>464</v>
      </c>
      <c r="D73" s="577"/>
      <c r="E73" s="578"/>
      <c r="F73" s="579"/>
      <c r="G73" s="579"/>
      <c r="H73" s="606" t="s">
        <v>521</v>
      </c>
    </row>
    <row r="74" spans="1:8" ht="51">
      <c r="A74" s="580"/>
      <c r="B74" s="581"/>
      <c r="C74" s="582" t="s">
        <v>258</v>
      </c>
      <c r="D74" s="577"/>
      <c r="E74" s="578"/>
      <c r="F74" s="579"/>
      <c r="G74" s="579"/>
    </row>
    <row r="75" spans="1:8" ht="15">
      <c r="A75" s="580"/>
      <c r="B75" s="581"/>
      <c r="C75" s="582" t="s">
        <v>259</v>
      </c>
      <c r="D75" s="577"/>
      <c r="E75" s="578"/>
      <c r="F75" s="579"/>
      <c r="G75" s="579"/>
    </row>
    <row r="76" spans="1:8">
      <c r="A76" s="580"/>
      <c r="B76" s="581"/>
      <c r="C76" s="582" t="s">
        <v>467</v>
      </c>
      <c r="D76" s="577"/>
      <c r="E76" s="578"/>
      <c r="F76" s="579"/>
      <c r="G76" s="579"/>
    </row>
    <row r="77" spans="1:8">
      <c r="A77" s="580"/>
      <c r="B77" s="581"/>
      <c r="C77" s="576" t="s">
        <v>466</v>
      </c>
      <c r="D77" s="583" t="s">
        <v>178</v>
      </c>
      <c r="E77" s="578">
        <v>1</v>
      </c>
      <c r="F77" s="579"/>
      <c r="G77" s="579">
        <f>E77*F77</f>
        <v>0</v>
      </c>
    </row>
    <row r="78" spans="1:8">
      <c r="A78" s="384"/>
      <c r="B78" s="389"/>
      <c r="C78" s="422"/>
      <c r="D78" s="391"/>
      <c r="E78" s="55"/>
      <c r="F78" s="85"/>
      <c r="G78" s="85"/>
    </row>
    <row r="79" spans="1:8" ht="12.75">
      <c r="A79" s="574" t="s">
        <v>468</v>
      </c>
      <c r="B79" s="575" t="s">
        <v>469</v>
      </c>
      <c r="C79" s="576" t="s">
        <v>470</v>
      </c>
      <c r="D79" s="577"/>
      <c r="E79" s="578"/>
      <c r="F79" s="579"/>
      <c r="G79" s="579"/>
      <c r="H79" s="606" t="s">
        <v>521</v>
      </c>
    </row>
    <row r="80" spans="1:8" ht="51">
      <c r="A80" s="580"/>
      <c r="B80" s="581"/>
      <c r="C80" s="582" t="s">
        <v>258</v>
      </c>
      <c r="D80" s="577"/>
      <c r="E80" s="578"/>
      <c r="F80" s="579"/>
      <c r="G80" s="579"/>
    </row>
    <row r="81" spans="1:7" ht="15">
      <c r="A81" s="580"/>
      <c r="B81" s="581"/>
      <c r="C81" s="582" t="s">
        <v>259</v>
      </c>
      <c r="D81" s="577"/>
      <c r="E81" s="578"/>
      <c r="F81" s="579"/>
      <c r="G81" s="579"/>
    </row>
    <row r="82" spans="1:7">
      <c r="A82" s="580"/>
      <c r="B82" s="581"/>
      <c r="C82" s="582" t="s">
        <v>472</v>
      </c>
      <c r="D82" s="577"/>
      <c r="E82" s="578"/>
      <c r="F82" s="579"/>
      <c r="G82" s="579"/>
    </row>
    <row r="83" spans="1:7">
      <c r="A83" s="580"/>
      <c r="B83" s="581"/>
      <c r="C83" s="576" t="s">
        <v>471</v>
      </c>
      <c r="D83" s="583" t="s">
        <v>178</v>
      </c>
      <c r="E83" s="578">
        <v>1</v>
      </c>
      <c r="F83" s="579"/>
      <c r="G83" s="579">
        <f>E83*F83</f>
        <v>0</v>
      </c>
    </row>
    <row r="84" spans="1:7">
      <c r="A84" s="384"/>
      <c r="B84" s="389"/>
      <c r="C84" s="422"/>
      <c r="D84" s="391"/>
      <c r="E84" s="55"/>
      <c r="F84" s="85"/>
      <c r="G84" s="85"/>
    </row>
    <row r="85" spans="1:7" ht="15.75">
      <c r="A85" s="76"/>
      <c r="B85" s="43"/>
      <c r="C85" s="400" t="s">
        <v>202</v>
      </c>
      <c r="D85" s="136"/>
      <c r="E85" s="137"/>
      <c r="F85" s="401"/>
      <c r="G85" s="402">
        <f>SUM(G83,G77,G71,G65,G58)</f>
        <v>0</v>
      </c>
    </row>
    <row r="87" spans="1:7" ht="16.5">
      <c r="A87" s="378" t="s">
        <v>203</v>
      </c>
      <c r="B87" s="379"/>
      <c r="C87" s="380" t="s">
        <v>272</v>
      </c>
      <c r="D87" s="382"/>
      <c r="E87" s="382"/>
      <c r="F87" s="383"/>
      <c r="G87" s="383"/>
    </row>
    <row r="88" spans="1:7">
      <c r="B88" s="70"/>
      <c r="E88" s="71"/>
      <c r="F88" s="410"/>
      <c r="G88" s="71"/>
    </row>
    <row r="89" spans="1:7" ht="12.75">
      <c r="A89" s="419" t="s">
        <v>273</v>
      </c>
      <c r="B89" s="420" t="s">
        <v>274</v>
      </c>
      <c r="C89" s="422" t="s">
        <v>284</v>
      </c>
      <c r="D89" s="391"/>
      <c r="E89" s="55"/>
      <c r="F89" s="85"/>
      <c r="G89" s="85"/>
    </row>
    <row r="90" spans="1:7" ht="51">
      <c r="A90" s="384"/>
      <c r="B90" s="389"/>
      <c r="C90" s="392" t="s">
        <v>258</v>
      </c>
      <c r="D90" s="421"/>
      <c r="E90" s="55"/>
      <c r="F90" s="85"/>
      <c r="G90" s="85"/>
    </row>
    <row r="91" spans="1:7" ht="15">
      <c r="A91" s="384"/>
      <c r="B91" s="389"/>
      <c r="C91" s="392" t="s">
        <v>283</v>
      </c>
      <c r="D91" s="421"/>
      <c r="E91" s="55"/>
      <c r="F91" s="85"/>
      <c r="G91" s="85"/>
    </row>
    <row r="92" spans="1:7">
      <c r="A92" s="384"/>
      <c r="B92" s="389"/>
      <c r="C92" s="392" t="s">
        <v>285</v>
      </c>
      <c r="D92" s="421"/>
      <c r="E92" s="55"/>
      <c r="F92" s="85"/>
      <c r="G92" s="85"/>
    </row>
    <row r="93" spans="1:7">
      <c r="A93" s="384"/>
      <c r="B93" s="389"/>
      <c r="C93" s="422" t="s">
        <v>294</v>
      </c>
      <c r="D93" s="391" t="s">
        <v>178</v>
      </c>
      <c r="E93" s="55">
        <v>1</v>
      </c>
      <c r="F93" s="85"/>
      <c r="G93" s="85">
        <f>E93*F93</f>
        <v>0</v>
      </c>
    </row>
    <row r="94" spans="1:7">
      <c r="A94" s="384"/>
      <c r="B94" s="389"/>
      <c r="C94" s="422"/>
      <c r="D94" s="391"/>
      <c r="E94" s="55"/>
      <c r="F94" s="85"/>
      <c r="G94" s="85"/>
    </row>
    <row r="95" spans="1:7" ht="12.75">
      <c r="A95" s="419" t="s">
        <v>275</v>
      </c>
      <c r="B95" s="420" t="s">
        <v>276</v>
      </c>
      <c r="C95" s="422" t="s">
        <v>286</v>
      </c>
      <c r="D95" s="391"/>
      <c r="E95" s="55"/>
      <c r="F95" s="85"/>
      <c r="G95" s="85"/>
    </row>
    <row r="96" spans="1:7" ht="51">
      <c r="A96" s="384"/>
      <c r="B96" s="389"/>
      <c r="C96" s="392" t="s">
        <v>258</v>
      </c>
      <c r="D96" s="421"/>
      <c r="E96" s="55"/>
      <c r="F96" s="85"/>
      <c r="G96" s="85"/>
    </row>
    <row r="97" spans="1:7" ht="15">
      <c r="A97" s="384"/>
      <c r="B97" s="389"/>
      <c r="C97" s="392" t="s">
        <v>283</v>
      </c>
      <c r="D97" s="421"/>
      <c r="E97" s="55"/>
      <c r="F97" s="85"/>
      <c r="G97" s="85"/>
    </row>
    <row r="98" spans="1:7">
      <c r="A98" s="384"/>
      <c r="B98" s="389"/>
      <c r="C98" s="392" t="s">
        <v>287</v>
      </c>
      <c r="D98" s="421"/>
      <c r="E98" s="55"/>
      <c r="F98" s="85"/>
      <c r="G98" s="85"/>
    </row>
    <row r="99" spans="1:7">
      <c r="A99" s="384"/>
      <c r="B99" s="389"/>
      <c r="C99" s="422" t="s">
        <v>295</v>
      </c>
      <c r="D99" s="391" t="s">
        <v>178</v>
      </c>
      <c r="E99" s="55">
        <v>1</v>
      </c>
      <c r="F99" s="85"/>
      <c r="G99" s="85">
        <f>E99*F99</f>
        <v>0</v>
      </c>
    </row>
    <row r="100" spans="1:7">
      <c r="A100" s="384"/>
      <c r="B100" s="389"/>
      <c r="C100" s="422"/>
      <c r="D100" s="391"/>
      <c r="E100" s="55"/>
      <c r="F100" s="85"/>
      <c r="G100" s="85"/>
    </row>
    <row r="101" spans="1:7" s="514" customFormat="1" ht="25.5">
      <c r="A101" s="565" t="s">
        <v>421</v>
      </c>
      <c r="B101" s="566" t="s">
        <v>422</v>
      </c>
      <c r="C101" s="567" t="s">
        <v>423</v>
      </c>
      <c r="D101" s="568"/>
      <c r="E101" s="55"/>
      <c r="F101" s="569"/>
      <c r="G101" s="569"/>
    </row>
    <row r="102" spans="1:7" s="514" customFormat="1" ht="51">
      <c r="A102" s="570"/>
      <c r="B102" s="571"/>
      <c r="C102" s="572" t="s">
        <v>258</v>
      </c>
      <c r="D102" s="573"/>
      <c r="E102" s="55"/>
      <c r="F102" s="569"/>
      <c r="G102" s="569"/>
    </row>
    <row r="103" spans="1:7" s="514" customFormat="1">
      <c r="A103" s="570"/>
      <c r="B103" s="571"/>
      <c r="C103" s="567" t="s">
        <v>424</v>
      </c>
      <c r="D103" s="568" t="s">
        <v>178</v>
      </c>
      <c r="E103" s="55">
        <v>6</v>
      </c>
      <c r="F103" s="85"/>
      <c r="G103" s="569">
        <f>E103*F103</f>
        <v>0</v>
      </c>
    </row>
    <row r="104" spans="1:7" s="514" customFormat="1">
      <c r="A104" s="570"/>
      <c r="B104" s="571"/>
      <c r="C104" s="567"/>
      <c r="D104" s="568"/>
      <c r="E104" s="55"/>
      <c r="F104" s="569"/>
      <c r="G104" s="569"/>
    </row>
    <row r="105" spans="1:7" s="514" customFormat="1" ht="25.5">
      <c r="A105" s="565" t="s">
        <v>425</v>
      </c>
      <c r="B105" s="566" t="s">
        <v>426</v>
      </c>
      <c r="C105" s="567" t="s">
        <v>427</v>
      </c>
      <c r="D105" s="568"/>
      <c r="E105" s="55"/>
      <c r="F105" s="569"/>
      <c r="G105" s="569"/>
    </row>
    <row r="106" spans="1:7" s="514" customFormat="1" ht="51">
      <c r="A106" s="570"/>
      <c r="B106" s="571"/>
      <c r="C106" s="572" t="s">
        <v>258</v>
      </c>
      <c r="D106" s="573"/>
      <c r="E106" s="55"/>
      <c r="F106" s="569"/>
      <c r="G106" s="569"/>
    </row>
    <row r="107" spans="1:7" s="514" customFormat="1" ht="15">
      <c r="A107" s="570"/>
      <c r="B107" s="571"/>
      <c r="C107" s="572" t="s">
        <v>283</v>
      </c>
      <c r="D107" s="573"/>
      <c r="E107" s="55"/>
      <c r="F107" s="569"/>
      <c r="G107" s="569"/>
    </row>
    <row r="108" spans="1:7" s="514" customFormat="1">
      <c r="A108" s="570"/>
      <c r="B108" s="571"/>
      <c r="C108" s="572" t="s">
        <v>428</v>
      </c>
      <c r="D108" s="573"/>
      <c r="E108" s="55"/>
      <c r="F108" s="569"/>
      <c r="G108" s="569"/>
    </row>
    <row r="109" spans="1:7" s="514" customFormat="1">
      <c r="A109" s="570"/>
      <c r="B109" s="571"/>
      <c r="C109" s="567" t="s">
        <v>429</v>
      </c>
      <c r="D109" s="568" t="s">
        <v>178</v>
      </c>
      <c r="E109" s="55">
        <v>12</v>
      </c>
      <c r="F109" s="85"/>
      <c r="G109" s="569">
        <f>E109*F109</f>
        <v>0</v>
      </c>
    </row>
    <row r="110" spans="1:7" s="514" customFormat="1">
      <c r="A110" s="510"/>
      <c r="B110" s="511"/>
      <c r="C110" s="541"/>
      <c r="D110" s="523"/>
      <c r="E110" s="55"/>
      <c r="F110" s="524"/>
      <c r="G110" s="524"/>
    </row>
    <row r="111" spans="1:7" ht="12.75">
      <c r="A111" s="419" t="s">
        <v>277</v>
      </c>
      <c r="B111" s="420" t="s">
        <v>278</v>
      </c>
      <c r="C111" s="422" t="s">
        <v>288</v>
      </c>
      <c r="D111" s="391"/>
      <c r="E111" s="55"/>
      <c r="F111" s="85"/>
      <c r="G111" s="85"/>
    </row>
    <row r="112" spans="1:7" ht="51">
      <c r="A112" s="384"/>
      <c r="B112" s="389"/>
      <c r="C112" s="392" t="s">
        <v>258</v>
      </c>
      <c r="D112" s="421"/>
      <c r="E112" s="55"/>
      <c r="F112" s="85"/>
      <c r="G112" s="85"/>
    </row>
    <row r="113" spans="1:7">
      <c r="A113" s="384"/>
      <c r="B113" s="389"/>
      <c r="C113" s="422" t="s">
        <v>293</v>
      </c>
      <c r="D113" s="391" t="s">
        <v>178</v>
      </c>
      <c r="E113" s="55">
        <v>8</v>
      </c>
      <c r="F113" s="85"/>
      <c r="G113" s="85">
        <f>E113*F113</f>
        <v>0</v>
      </c>
    </row>
    <row r="114" spans="1:7">
      <c r="A114" s="384"/>
      <c r="B114" s="389"/>
      <c r="C114" s="422"/>
      <c r="D114" s="391"/>
      <c r="E114" s="55"/>
      <c r="F114" s="85"/>
      <c r="G114" s="85"/>
    </row>
    <row r="115" spans="1:7" ht="12.75">
      <c r="A115" s="419" t="s">
        <v>279</v>
      </c>
      <c r="B115" s="420" t="s">
        <v>280</v>
      </c>
      <c r="C115" s="422" t="s">
        <v>289</v>
      </c>
      <c r="D115" s="391"/>
      <c r="E115" s="55"/>
      <c r="F115" s="85"/>
      <c r="G115" s="85"/>
    </row>
    <row r="116" spans="1:7" ht="51">
      <c r="A116" s="384"/>
      <c r="B116" s="389"/>
      <c r="C116" s="392" t="s">
        <v>258</v>
      </c>
      <c r="D116" s="421"/>
      <c r="E116" s="55"/>
      <c r="F116" s="85"/>
      <c r="G116" s="85"/>
    </row>
    <row r="117" spans="1:7">
      <c r="A117" s="384"/>
      <c r="B117" s="389"/>
      <c r="C117" s="422" t="s">
        <v>292</v>
      </c>
      <c r="D117" s="391" t="s">
        <v>178</v>
      </c>
      <c r="E117" s="55">
        <v>27</v>
      </c>
      <c r="F117" s="85"/>
      <c r="G117" s="85">
        <f>E117*F117</f>
        <v>0</v>
      </c>
    </row>
    <row r="118" spans="1:7">
      <c r="A118" s="384"/>
      <c r="B118" s="389"/>
      <c r="C118" s="422"/>
      <c r="D118" s="391"/>
      <c r="E118" s="55"/>
      <c r="F118" s="85"/>
      <c r="G118" s="85"/>
    </row>
    <row r="119" spans="1:7" ht="12.75">
      <c r="A119" s="419" t="s">
        <v>281</v>
      </c>
      <c r="B119" s="420" t="s">
        <v>282</v>
      </c>
      <c r="C119" s="422" t="s">
        <v>290</v>
      </c>
      <c r="D119" s="391"/>
      <c r="E119" s="55"/>
      <c r="F119" s="85"/>
      <c r="G119" s="85"/>
    </row>
    <row r="120" spans="1:7" ht="51">
      <c r="A120" s="384"/>
      <c r="B120" s="389"/>
      <c r="C120" s="392" t="s">
        <v>258</v>
      </c>
      <c r="D120" s="421"/>
      <c r="E120" s="55"/>
      <c r="F120" s="85"/>
      <c r="G120" s="85"/>
    </row>
    <row r="121" spans="1:7">
      <c r="A121" s="384"/>
      <c r="B121" s="389"/>
      <c r="C121" s="422" t="s">
        <v>291</v>
      </c>
      <c r="D121" s="391" t="s">
        <v>178</v>
      </c>
      <c r="E121" s="55">
        <v>12</v>
      </c>
      <c r="F121" s="85"/>
      <c r="G121" s="85">
        <f>E121*F121</f>
        <v>0</v>
      </c>
    </row>
    <row r="122" spans="1:7">
      <c r="A122" s="384"/>
      <c r="B122" s="389"/>
      <c r="C122" s="422"/>
      <c r="D122" s="391"/>
      <c r="E122" s="55"/>
      <c r="F122" s="85"/>
      <c r="G122" s="85"/>
    </row>
    <row r="123" spans="1:7" ht="12.75">
      <c r="A123" s="419" t="s">
        <v>281</v>
      </c>
      <c r="B123" s="420" t="s">
        <v>362</v>
      </c>
      <c r="C123" s="422" t="s">
        <v>449</v>
      </c>
      <c r="D123" s="391"/>
      <c r="E123" s="55"/>
      <c r="F123" s="85"/>
      <c r="G123" s="85"/>
    </row>
    <row r="124" spans="1:7" ht="51">
      <c r="A124" s="384"/>
      <c r="B124" s="389"/>
      <c r="C124" s="392" t="s">
        <v>258</v>
      </c>
      <c r="D124" s="421"/>
      <c r="E124" s="55"/>
      <c r="F124" s="85"/>
      <c r="G124" s="85"/>
    </row>
    <row r="125" spans="1:7">
      <c r="A125" s="384"/>
      <c r="B125" s="389"/>
      <c r="C125" s="392" t="s">
        <v>367</v>
      </c>
      <c r="D125" s="421"/>
      <c r="E125" s="55"/>
      <c r="F125" s="85"/>
      <c r="G125" s="85"/>
    </row>
    <row r="126" spans="1:7">
      <c r="A126" s="384"/>
      <c r="B126" s="389"/>
      <c r="C126" s="422" t="s">
        <v>363</v>
      </c>
      <c r="D126" s="391" t="s">
        <v>178</v>
      </c>
      <c r="E126" s="55">
        <v>1</v>
      </c>
      <c r="F126" s="85"/>
      <c r="G126" s="85">
        <f>E126*F126</f>
        <v>0</v>
      </c>
    </row>
    <row r="127" spans="1:7">
      <c r="A127" s="384"/>
      <c r="B127" s="389"/>
      <c r="C127" s="422"/>
      <c r="D127" s="391"/>
      <c r="E127" s="55"/>
      <c r="F127" s="85"/>
      <c r="G127" s="85"/>
    </row>
    <row r="128" spans="1:7" ht="12.75">
      <c r="A128" s="419" t="s">
        <v>281</v>
      </c>
      <c r="B128" s="420" t="s">
        <v>365</v>
      </c>
      <c r="C128" s="422" t="s">
        <v>364</v>
      </c>
      <c r="D128" s="391"/>
      <c r="E128" s="55"/>
      <c r="F128" s="85"/>
      <c r="G128" s="85"/>
    </row>
    <row r="129" spans="1:8" ht="51">
      <c r="A129" s="384"/>
      <c r="B129" s="389"/>
      <c r="C129" s="392" t="s">
        <v>258</v>
      </c>
      <c r="D129" s="421"/>
      <c r="E129" s="55"/>
      <c r="F129" s="85"/>
      <c r="G129" s="85"/>
    </row>
    <row r="130" spans="1:8">
      <c r="A130" s="384"/>
      <c r="B130" s="389"/>
      <c r="C130" s="392" t="s">
        <v>366</v>
      </c>
      <c r="D130" s="421"/>
      <c r="E130" s="55"/>
      <c r="F130" s="85"/>
      <c r="G130" s="85"/>
    </row>
    <row r="131" spans="1:8">
      <c r="A131" s="384"/>
      <c r="B131" s="389"/>
      <c r="C131" s="422" t="s">
        <v>399</v>
      </c>
      <c r="D131" s="391" t="s">
        <v>178</v>
      </c>
      <c r="E131" s="55">
        <v>1</v>
      </c>
      <c r="F131" s="85"/>
      <c r="G131" s="85">
        <f>E131*F131</f>
        <v>0</v>
      </c>
    </row>
    <row r="132" spans="1:8">
      <c r="A132" s="384"/>
      <c r="B132" s="389"/>
      <c r="C132" s="422"/>
      <c r="D132" s="391"/>
      <c r="E132" s="55"/>
      <c r="F132" s="85"/>
      <c r="G132" s="85"/>
    </row>
    <row r="133" spans="1:8" ht="15.75">
      <c r="A133" s="76"/>
      <c r="B133" s="43"/>
      <c r="C133" s="400" t="s">
        <v>297</v>
      </c>
      <c r="D133" s="136"/>
      <c r="E133" s="137"/>
      <c r="F133" s="401"/>
      <c r="G133" s="402">
        <f>SUM(G131,G126,G121,G117,G113,G109,G103,G99,G93)</f>
        <v>0</v>
      </c>
    </row>
    <row r="135" spans="1:8" ht="16.5">
      <c r="A135" s="378" t="s">
        <v>206</v>
      </c>
      <c r="B135" s="379"/>
      <c r="C135" s="380" t="s">
        <v>204</v>
      </c>
      <c r="D135" s="382"/>
      <c r="E135" s="382"/>
      <c r="F135" s="383"/>
      <c r="G135" s="383"/>
    </row>
    <row r="136" spans="1:8">
      <c r="A136" s="384"/>
      <c r="B136" s="389"/>
      <c r="C136" s="422"/>
      <c r="D136" s="391"/>
      <c r="E136" s="55"/>
      <c r="F136" s="85"/>
      <c r="G136" s="85"/>
    </row>
    <row r="137" spans="1:8" ht="12.75">
      <c r="A137" s="419" t="s">
        <v>296</v>
      </c>
      <c r="B137" s="420" t="s">
        <v>375</v>
      </c>
      <c r="C137" s="422" t="s">
        <v>376</v>
      </c>
    </row>
    <row r="138" spans="1:8" ht="69" customHeight="1">
      <c r="A138" s="384"/>
      <c r="B138" s="389"/>
      <c r="C138" s="392" t="s">
        <v>377</v>
      </c>
      <c r="D138" s="421"/>
      <c r="E138" s="55"/>
      <c r="F138" s="85"/>
      <c r="G138" s="85"/>
    </row>
    <row r="139" spans="1:8">
      <c r="A139" s="384"/>
      <c r="B139" s="389"/>
      <c r="C139" s="422" t="s">
        <v>379</v>
      </c>
      <c r="D139" s="391" t="s">
        <v>178</v>
      </c>
      <c r="E139" s="55">
        <v>4</v>
      </c>
      <c r="F139" s="558"/>
      <c r="G139" s="85">
        <f>E139*F139</f>
        <v>0</v>
      </c>
    </row>
    <row r="140" spans="1:8">
      <c r="A140" s="384"/>
      <c r="B140" s="389"/>
      <c r="C140" s="422"/>
      <c r="D140" s="391"/>
      <c r="E140" s="55"/>
      <c r="F140" s="85"/>
      <c r="G140" s="85"/>
    </row>
    <row r="141" spans="1:8" ht="12.75">
      <c r="A141" s="419" t="s">
        <v>359</v>
      </c>
      <c r="B141" s="420" t="s">
        <v>360</v>
      </c>
      <c r="C141" s="422" t="s">
        <v>361</v>
      </c>
    </row>
    <row r="142" spans="1:8" ht="302.25" customHeight="1">
      <c r="A142" s="384"/>
      <c r="B142" s="389"/>
      <c r="C142" s="392" t="s">
        <v>369</v>
      </c>
      <c r="D142" s="25" t="s">
        <v>358</v>
      </c>
      <c r="E142" s="55">
        <v>82</v>
      </c>
      <c r="F142" s="558"/>
      <c r="G142" s="85">
        <f>E142*F142</f>
        <v>0</v>
      </c>
    </row>
    <row r="143" spans="1:8" ht="12" customHeight="1">
      <c r="A143" s="384"/>
      <c r="B143" s="389"/>
      <c r="C143" s="392"/>
      <c r="E143" s="55"/>
      <c r="F143" s="85"/>
      <c r="G143" s="85"/>
    </row>
    <row r="144" spans="1:8" ht="12.75">
      <c r="A144" s="543" t="s">
        <v>430</v>
      </c>
      <c r="B144" s="544" t="s">
        <v>500</v>
      </c>
      <c r="C144" s="545" t="s">
        <v>501</v>
      </c>
      <c r="D144" s="546"/>
      <c r="E144" s="547"/>
      <c r="F144" s="548"/>
      <c r="G144" s="547"/>
      <c r="H144" s="606" t="s">
        <v>521</v>
      </c>
    </row>
    <row r="145" spans="1:8" ht="195.75" customHeight="1">
      <c r="A145" s="549"/>
      <c r="B145" s="550"/>
      <c r="C145" s="551" t="s">
        <v>450</v>
      </c>
      <c r="D145" s="546" t="s">
        <v>178</v>
      </c>
      <c r="E145" s="495">
        <v>11</v>
      </c>
      <c r="F145" s="561"/>
      <c r="G145" s="552">
        <f>E145*F145</f>
        <v>0</v>
      </c>
    </row>
    <row r="146" spans="1:8" ht="14.25" customHeight="1">
      <c r="A146" s="23"/>
      <c r="B146" s="474"/>
      <c r="C146" s="610"/>
      <c r="E146" s="55"/>
      <c r="F146" s="85"/>
      <c r="G146" s="85"/>
    </row>
    <row r="147" spans="1:8" ht="12.75">
      <c r="A147" s="543" t="s">
        <v>431</v>
      </c>
      <c r="B147" s="544" t="s">
        <v>499</v>
      </c>
      <c r="C147" s="545" t="s">
        <v>498</v>
      </c>
      <c r="D147" s="546"/>
      <c r="E147" s="547"/>
      <c r="F147" s="548"/>
      <c r="G147" s="547"/>
      <c r="H147" s="606" t="s">
        <v>521</v>
      </c>
    </row>
    <row r="148" spans="1:8" ht="169.5" customHeight="1">
      <c r="A148" s="549"/>
      <c r="B148" s="550"/>
      <c r="C148" s="551" t="s">
        <v>451</v>
      </c>
      <c r="D148" s="546" t="s">
        <v>178</v>
      </c>
      <c r="E148" s="495">
        <v>1</v>
      </c>
      <c r="F148" s="561"/>
      <c r="G148" s="552">
        <f>E148*F148</f>
        <v>0</v>
      </c>
    </row>
    <row r="149" spans="1:8" ht="14.25" customHeight="1">
      <c r="A149" s="384"/>
      <c r="B149" s="389"/>
      <c r="C149" s="392"/>
      <c r="E149" s="55"/>
      <c r="F149" s="85"/>
      <c r="G149" s="85"/>
    </row>
    <row r="150" spans="1:8" ht="15.75">
      <c r="A150" s="76"/>
      <c r="B150" s="43"/>
      <c r="C150" s="400" t="s">
        <v>205</v>
      </c>
      <c r="D150" s="136"/>
      <c r="E150" s="137"/>
      <c r="F150" s="401"/>
      <c r="G150" s="402">
        <f>SUM(G148,G145,G142,G139)</f>
        <v>0</v>
      </c>
    </row>
  </sheetData>
  <sheetProtection formatCells="0" formatColumns="0" formatRows="0"/>
  <protectedRanges>
    <protectedRange sqref="F3:G3 G4 F1:G1 F13:G13 F134:G134 G9 G11:G12 F86:G86 F50:G51 F18:G18 F151:G64555" name="Obseg5_11"/>
    <protectedRange sqref="F13:G13" name="Range1"/>
    <protectedRange sqref="F1:G1" name="Range1_8_2_2_1_1_1_1"/>
    <protectedRange sqref="F2:G2" name="Obseg5_14"/>
    <protectedRange sqref="F15:G17" name="Obseg5"/>
    <protectedRange sqref="G14" name="Obseg5_4_2_4_1_1"/>
    <protectedRange sqref="F14" name="Obseg5_3_1_2_1"/>
    <protectedRange sqref="G10" name="Obseg5_4_1_3_1"/>
    <protectedRange sqref="F20:G20 F53:G53 F88:G88" name="Obseg5_11_1"/>
    <protectedRange sqref="F19:G19 F52:G52 F48:G48 F30:G30 F38:G38 F87:G87 F54:G57 F22:G22 F26:G26 F34:G34 F135:G136 F111:G112 F28:G28 G27 F89:G92 F138:G140 F24:G24 G23 F32:G32 G31 F36:G36 G35 F40:G40 G39 F59:G64 G58 F66:G70 G65 G71 F94:G98 G93 F100:G100 G99 F114:G116 G113 F118:G120 G117 F122:G125 G121 F127:G130 G126 F132:G132 G131 F72:G76 F84:G84 G77 F78:G82 G83 F44:G44" name="Obseg5_1"/>
    <protectedRange sqref="F85:G85 F133:G133 F150:G150 F49:G49" name="Obseg5_8_1_3_1"/>
    <protectedRange sqref="F42:G42 G43 F46:G46 G47" name="Obseg5_1_1"/>
    <protectedRange sqref="G142:G143 G145:G146 G148:G149" name="Obseg5_1_1_1"/>
    <protectedRange sqref="F142:F143 F145:F146 F148:F149" name="Obseg5_1_2"/>
    <protectedRange sqref="F101:G102 F104:G108 G103 F110:G110 G109" name="Obseg5_1_4"/>
    <protectedRange sqref="F23" name="Obseg5_1_5"/>
    <protectedRange sqref="F27" name="Obseg5_1_3_1"/>
    <protectedRange sqref="F31" name="Obseg5_1_6"/>
    <protectedRange sqref="F35" name="Obseg5_1_7"/>
    <protectedRange sqref="F39" name="Obseg5_1_8"/>
    <protectedRange sqref="F43 F47" name="Obseg5_1_1_2"/>
    <protectedRange sqref="F58" name="Obseg5_1_9"/>
    <protectedRange sqref="F65" name="Obseg5_1_10"/>
    <protectedRange sqref="F71 F77 F83" name="Obseg5_1_11"/>
    <protectedRange sqref="F93" name="Obseg5_1_12"/>
    <protectedRange sqref="F99" name="Obseg5_1_13"/>
    <protectedRange sqref="F103" name="Obseg5_1_14"/>
    <protectedRange sqref="F109" name="Obseg5_1_15"/>
    <protectedRange sqref="F113" name="Obseg5_1_16"/>
    <protectedRange sqref="F117" name="Obseg5_1_17"/>
    <protectedRange sqref="F121" name="Obseg5_1_18"/>
    <protectedRange sqref="F126" name="Obseg5_1_19"/>
    <protectedRange sqref="F131" name="Obseg5_1_20"/>
  </protectedRanges>
  <pageMargins left="0.70866141732283472" right="0.39370078740157483" top="0.90937500000000004" bottom="0.74803149606299213" header="0.31496062992125984" footer="0.31496062992125984"/>
  <pageSetup paperSize="9" scale="90"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2" manualBreakCount="2">
    <brk id="12" max="6" man="1"/>
    <brk id="86"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2">
    <tabColor theme="8"/>
  </sheetPr>
  <dimension ref="A1:IR49"/>
  <sheetViews>
    <sheetView showZeros="0" view="pageBreakPreview" zoomScaleNormal="130" zoomScaleSheetLayoutView="100" workbookViewId="0">
      <selection activeCell="A2" sqref="A2"/>
    </sheetView>
  </sheetViews>
  <sheetFormatPr defaultColWidth="9.140625" defaultRowHeight="15"/>
  <cols>
    <col min="1" max="1" width="5.7109375" style="440" customWidth="1"/>
    <col min="2" max="2" width="9.7109375" style="460" customWidth="1"/>
    <col min="3" max="3" width="45.7109375" style="454" customWidth="1"/>
    <col min="4" max="4" width="6.85546875" style="440" customWidth="1"/>
    <col min="5" max="5" width="8.85546875" style="440" customWidth="1"/>
    <col min="6" max="6" width="10.85546875" style="440" customWidth="1"/>
    <col min="7" max="7" width="11.7109375" style="440" customWidth="1"/>
    <col min="8" max="16384" width="9.140625" style="430"/>
  </cols>
  <sheetData>
    <row r="1" spans="1:252" s="425" customFormat="1" ht="16.5">
      <c r="A1" s="211"/>
      <c r="B1" s="212"/>
      <c r="C1" s="213"/>
      <c r="D1" s="214"/>
      <c r="E1" s="215"/>
      <c r="F1" s="439"/>
      <c r="G1" s="439"/>
      <c r="H1" s="424"/>
      <c r="I1" s="424"/>
      <c r="J1" s="424"/>
      <c r="K1" s="424"/>
      <c r="L1" s="424"/>
      <c r="M1" s="424"/>
      <c r="N1" s="424"/>
      <c r="O1" s="424"/>
      <c r="P1" s="424"/>
      <c r="Q1" s="424"/>
      <c r="R1" s="424"/>
      <c r="S1" s="424"/>
      <c r="T1" s="424"/>
      <c r="U1" s="424"/>
      <c r="V1" s="424"/>
      <c r="W1" s="424"/>
      <c r="X1" s="424"/>
      <c r="Y1" s="424"/>
      <c r="Z1" s="424"/>
      <c r="AA1" s="424"/>
      <c r="AB1" s="424"/>
      <c r="AC1" s="424"/>
      <c r="AD1" s="424"/>
      <c r="AE1" s="424"/>
      <c r="AF1" s="424"/>
      <c r="AG1" s="424"/>
      <c r="AH1" s="424"/>
      <c r="AI1" s="424"/>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4"/>
      <c r="BN1" s="424"/>
      <c r="BO1" s="424"/>
      <c r="BP1" s="424"/>
      <c r="BQ1" s="424"/>
      <c r="BR1" s="424"/>
      <c r="BS1" s="424"/>
      <c r="BT1" s="424"/>
      <c r="BU1" s="424"/>
      <c r="BV1" s="424"/>
      <c r="BW1" s="424"/>
      <c r="BX1" s="424"/>
      <c r="BY1" s="424"/>
      <c r="BZ1" s="424"/>
      <c r="CA1" s="424"/>
      <c r="CB1" s="424"/>
      <c r="CC1" s="424"/>
      <c r="CD1" s="424"/>
      <c r="CE1" s="424"/>
      <c r="CF1" s="424"/>
      <c r="CG1" s="424"/>
      <c r="CH1" s="424"/>
      <c r="CI1" s="424"/>
      <c r="CJ1" s="424"/>
      <c r="CK1" s="424"/>
      <c r="CL1" s="424"/>
      <c r="CM1" s="424"/>
      <c r="CN1" s="424"/>
      <c r="CO1" s="424"/>
      <c r="CP1" s="424"/>
      <c r="CQ1" s="424"/>
      <c r="CR1" s="424"/>
      <c r="CS1" s="424"/>
      <c r="CT1" s="424"/>
      <c r="CU1" s="424"/>
      <c r="CV1" s="424"/>
      <c r="CW1" s="424"/>
      <c r="CX1" s="424"/>
      <c r="CY1" s="424"/>
      <c r="CZ1" s="424"/>
      <c r="DA1" s="424"/>
      <c r="DB1" s="424"/>
      <c r="DC1" s="424"/>
      <c r="DD1" s="424"/>
      <c r="DE1" s="424"/>
      <c r="DF1" s="424"/>
      <c r="DG1" s="424"/>
      <c r="DH1" s="424"/>
      <c r="DI1" s="424"/>
      <c r="DJ1" s="424"/>
      <c r="DK1" s="424"/>
      <c r="DL1" s="424"/>
      <c r="DM1" s="424"/>
      <c r="DN1" s="424"/>
      <c r="DO1" s="424"/>
      <c r="DP1" s="424"/>
      <c r="DQ1" s="424"/>
      <c r="DR1" s="424"/>
      <c r="DS1" s="424"/>
      <c r="DT1" s="424"/>
      <c r="DU1" s="424"/>
      <c r="DV1" s="424"/>
      <c r="DW1" s="424"/>
      <c r="DX1" s="424"/>
      <c r="DY1" s="424"/>
      <c r="DZ1" s="424"/>
      <c r="EA1" s="424"/>
      <c r="EB1" s="424"/>
      <c r="EC1" s="424"/>
      <c r="ED1" s="424"/>
      <c r="EE1" s="424"/>
      <c r="EF1" s="424"/>
      <c r="EG1" s="424"/>
      <c r="EH1" s="424"/>
      <c r="EI1" s="424"/>
      <c r="EJ1" s="424"/>
      <c r="EK1" s="424"/>
      <c r="EL1" s="424"/>
      <c r="EM1" s="424"/>
      <c r="EN1" s="424"/>
      <c r="EO1" s="424"/>
      <c r="EP1" s="424"/>
      <c r="EQ1" s="424"/>
      <c r="ER1" s="424"/>
      <c r="ES1" s="424"/>
      <c r="ET1" s="424"/>
      <c r="EU1" s="424"/>
      <c r="EV1" s="424"/>
      <c r="EW1" s="424"/>
      <c r="EX1" s="424"/>
      <c r="EY1" s="424"/>
      <c r="EZ1" s="424"/>
      <c r="FA1" s="424"/>
      <c r="FB1" s="424"/>
      <c r="FC1" s="424"/>
      <c r="FD1" s="424"/>
      <c r="FE1" s="424"/>
      <c r="FF1" s="424"/>
      <c r="FG1" s="424"/>
      <c r="FH1" s="424"/>
      <c r="FI1" s="424"/>
      <c r="FJ1" s="424"/>
      <c r="FK1" s="424"/>
      <c r="FL1" s="424"/>
      <c r="FM1" s="424"/>
      <c r="FN1" s="424"/>
      <c r="FO1" s="424"/>
      <c r="FP1" s="424"/>
      <c r="FQ1" s="424"/>
      <c r="FR1" s="424"/>
      <c r="FS1" s="424"/>
      <c r="FT1" s="424"/>
      <c r="FU1" s="424"/>
      <c r="FV1" s="424"/>
      <c r="FW1" s="424"/>
      <c r="FX1" s="424"/>
      <c r="FY1" s="424"/>
      <c r="FZ1" s="424"/>
      <c r="GA1" s="424"/>
      <c r="GB1" s="424"/>
      <c r="GC1" s="424"/>
      <c r="GD1" s="424"/>
      <c r="GE1" s="424"/>
      <c r="GF1" s="424"/>
      <c r="GG1" s="424"/>
      <c r="GH1" s="424"/>
      <c r="GI1" s="424"/>
      <c r="GJ1" s="424"/>
      <c r="GK1" s="424"/>
      <c r="GL1" s="424"/>
      <c r="GM1" s="424"/>
      <c r="GN1" s="424"/>
      <c r="GO1" s="424"/>
      <c r="GP1" s="424"/>
      <c r="GQ1" s="424"/>
      <c r="GR1" s="424"/>
      <c r="GS1" s="424"/>
      <c r="GT1" s="424"/>
      <c r="GU1" s="424"/>
      <c r="GV1" s="424"/>
      <c r="GW1" s="424"/>
      <c r="GX1" s="424"/>
      <c r="GY1" s="424"/>
      <c r="GZ1" s="424"/>
      <c r="HA1" s="424"/>
      <c r="HB1" s="424"/>
      <c r="HC1" s="424"/>
      <c r="HD1" s="424"/>
      <c r="HE1" s="424"/>
      <c r="HF1" s="424"/>
      <c r="HG1" s="424"/>
      <c r="HH1" s="424"/>
      <c r="HI1" s="424"/>
      <c r="HJ1" s="424"/>
      <c r="HK1" s="424"/>
      <c r="HL1" s="424"/>
      <c r="HM1" s="424"/>
      <c r="HN1" s="424"/>
      <c r="HO1" s="424"/>
      <c r="HP1" s="424"/>
      <c r="HQ1" s="424"/>
      <c r="HR1" s="424"/>
      <c r="HS1" s="424"/>
      <c r="HT1" s="424"/>
      <c r="HU1" s="424"/>
      <c r="HV1" s="424"/>
      <c r="HW1" s="424"/>
      <c r="HX1" s="424"/>
      <c r="HY1" s="424"/>
      <c r="HZ1" s="424"/>
      <c r="IA1" s="424"/>
      <c r="IB1" s="424"/>
      <c r="IC1" s="424"/>
      <c r="ID1" s="424"/>
      <c r="IE1" s="424"/>
      <c r="IF1" s="424"/>
      <c r="IG1" s="424"/>
      <c r="IH1" s="424"/>
      <c r="II1" s="424"/>
      <c r="IJ1" s="424"/>
      <c r="IK1" s="424"/>
      <c r="IL1" s="424"/>
      <c r="IM1" s="423"/>
      <c r="IN1" s="423"/>
      <c r="IO1" s="423"/>
      <c r="IP1" s="423"/>
      <c r="IQ1" s="423"/>
      <c r="IR1" s="423"/>
    </row>
    <row r="2" spans="1:252" s="413" customFormat="1" ht="18">
      <c r="A2" s="16" t="s">
        <v>82</v>
      </c>
      <c r="B2" s="263"/>
      <c r="C2" s="18" t="s">
        <v>43</v>
      </c>
      <c r="D2" s="19"/>
      <c r="E2" s="78"/>
      <c r="F2" s="368"/>
      <c r="G2" s="19"/>
    </row>
    <row r="3" spans="1:252" s="425" customFormat="1" ht="16.5">
      <c r="A3" s="216"/>
      <c r="B3" s="217"/>
      <c r="C3" s="218"/>
      <c r="D3" s="219"/>
      <c r="E3" s="220"/>
      <c r="F3" s="439"/>
      <c r="G3" s="439"/>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c r="AK3" s="424"/>
      <c r="AL3" s="424"/>
      <c r="AM3" s="424"/>
      <c r="AN3" s="424"/>
      <c r="AO3" s="424"/>
      <c r="AP3" s="424"/>
      <c r="AQ3" s="424"/>
      <c r="AR3" s="424"/>
      <c r="AS3" s="424"/>
      <c r="AT3" s="424"/>
      <c r="AU3" s="424"/>
      <c r="AV3" s="424"/>
      <c r="AW3" s="424"/>
      <c r="AX3" s="424"/>
      <c r="AY3" s="424"/>
      <c r="AZ3" s="424"/>
      <c r="BA3" s="424"/>
      <c r="BB3" s="424"/>
      <c r="BC3" s="424"/>
      <c r="BD3" s="424"/>
      <c r="BE3" s="424"/>
      <c r="BF3" s="424"/>
      <c r="BG3" s="424"/>
      <c r="BH3" s="424"/>
      <c r="BI3" s="424"/>
      <c r="BJ3" s="424"/>
      <c r="BK3" s="424"/>
      <c r="BL3" s="424"/>
      <c r="BM3" s="424"/>
      <c r="BN3" s="424"/>
      <c r="BO3" s="424"/>
      <c r="BP3" s="424"/>
      <c r="BQ3" s="424"/>
      <c r="BR3" s="424"/>
      <c r="BS3" s="424"/>
      <c r="BT3" s="424"/>
      <c r="BU3" s="424"/>
      <c r="BV3" s="424"/>
      <c r="BW3" s="424"/>
      <c r="BX3" s="424"/>
      <c r="BY3" s="424"/>
      <c r="BZ3" s="424"/>
      <c r="CA3" s="424"/>
      <c r="CB3" s="424"/>
      <c r="CC3" s="424"/>
      <c r="CD3" s="424"/>
      <c r="CE3" s="424"/>
      <c r="CF3" s="424"/>
      <c r="CG3" s="424"/>
      <c r="CH3" s="424"/>
      <c r="CI3" s="424"/>
      <c r="CJ3" s="424"/>
      <c r="CK3" s="424"/>
      <c r="CL3" s="424"/>
      <c r="CM3" s="424"/>
      <c r="CN3" s="424"/>
      <c r="CO3" s="424"/>
      <c r="CP3" s="424"/>
      <c r="CQ3" s="424"/>
      <c r="CR3" s="424"/>
      <c r="CS3" s="424"/>
      <c r="CT3" s="424"/>
      <c r="CU3" s="424"/>
      <c r="CV3" s="424"/>
      <c r="CW3" s="424"/>
      <c r="CX3" s="424"/>
      <c r="CY3" s="424"/>
      <c r="CZ3" s="424"/>
      <c r="DA3" s="424"/>
      <c r="DB3" s="424"/>
      <c r="DC3" s="424"/>
      <c r="DD3" s="424"/>
      <c r="DE3" s="424"/>
      <c r="DF3" s="424"/>
      <c r="DG3" s="424"/>
      <c r="DH3" s="424"/>
      <c r="DI3" s="424"/>
      <c r="DJ3" s="424"/>
      <c r="DK3" s="424"/>
      <c r="DL3" s="424"/>
      <c r="DM3" s="424"/>
      <c r="DN3" s="424"/>
      <c r="DO3" s="424"/>
      <c r="DP3" s="424"/>
      <c r="DQ3" s="424"/>
      <c r="DR3" s="424"/>
      <c r="DS3" s="424"/>
      <c r="DT3" s="424"/>
      <c r="DU3" s="424"/>
      <c r="DV3" s="424"/>
      <c r="DW3" s="424"/>
      <c r="DX3" s="424"/>
      <c r="DY3" s="424"/>
      <c r="DZ3" s="424"/>
      <c r="EA3" s="424"/>
      <c r="EB3" s="424"/>
      <c r="EC3" s="424"/>
      <c r="ED3" s="424"/>
      <c r="EE3" s="424"/>
      <c r="EF3" s="424"/>
      <c r="EG3" s="424"/>
      <c r="EH3" s="424"/>
      <c r="EI3" s="424"/>
      <c r="EJ3" s="424"/>
      <c r="EK3" s="424"/>
      <c r="EL3" s="424"/>
      <c r="EM3" s="424"/>
      <c r="EN3" s="424"/>
      <c r="EO3" s="424"/>
      <c r="EP3" s="424"/>
      <c r="EQ3" s="424"/>
      <c r="ER3" s="424"/>
      <c r="ES3" s="424"/>
      <c r="ET3" s="424"/>
      <c r="EU3" s="424"/>
      <c r="EV3" s="424"/>
      <c r="EW3" s="424"/>
      <c r="EX3" s="424"/>
      <c r="EY3" s="424"/>
      <c r="EZ3" s="424"/>
      <c r="FA3" s="424"/>
      <c r="FB3" s="424"/>
      <c r="FC3" s="424"/>
      <c r="FD3" s="424"/>
      <c r="FE3" s="424"/>
      <c r="FF3" s="424"/>
      <c r="FG3" s="424"/>
      <c r="FH3" s="424"/>
      <c r="FI3" s="424"/>
      <c r="FJ3" s="424"/>
      <c r="FK3" s="424"/>
      <c r="FL3" s="424"/>
      <c r="FM3" s="424"/>
      <c r="FN3" s="424"/>
      <c r="FO3" s="424"/>
      <c r="FP3" s="424"/>
      <c r="FQ3" s="424"/>
      <c r="FR3" s="424"/>
      <c r="FS3" s="424"/>
      <c r="FT3" s="424"/>
      <c r="FU3" s="424"/>
      <c r="FV3" s="424"/>
      <c r="FW3" s="424"/>
      <c r="FX3" s="424"/>
      <c r="FY3" s="424"/>
      <c r="FZ3" s="424"/>
      <c r="GA3" s="424"/>
      <c r="GB3" s="424"/>
      <c r="GC3" s="424"/>
      <c r="GD3" s="424"/>
      <c r="GE3" s="424"/>
      <c r="GF3" s="424"/>
      <c r="GG3" s="424"/>
      <c r="GH3" s="424"/>
      <c r="GI3" s="424"/>
      <c r="GJ3" s="424"/>
      <c r="GK3" s="424"/>
      <c r="GL3" s="424"/>
      <c r="GM3" s="424"/>
      <c r="GN3" s="424"/>
      <c r="GO3" s="424"/>
      <c r="GP3" s="424"/>
      <c r="GQ3" s="424"/>
      <c r="GR3" s="424"/>
      <c r="GS3" s="424"/>
      <c r="GT3" s="424"/>
      <c r="GU3" s="424"/>
      <c r="GV3" s="424"/>
      <c r="GW3" s="424"/>
      <c r="GX3" s="424"/>
      <c r="GY3" s="424"/>
      <c r="GZ3" s="424"/>
      <c r="HA3" s="424"/>
      <c r="HB3" s="424"/>
      <c r="HC3" s="424"/>
      <c r="HD3" s="424"/>
      <c r="HE3" s="424"/>
      <c r="HF3" s="424"/>
      <c r="HG3" s="424"/>
      <c r="HH3" s="424"/>
      <c r="HI3" s="424"/>
      <c r="HJ3" s="424"/>
      <c r="HK3" s="424"/>
      <c r="HL3" s="424"/>
      <c r="HM3" s="424"/>
      <c r="HN3" s="424"/>
      <c r="HO3" s="424"/>
      <c r="HP3" s="424"/>
      <c r="HQ3" s="424"/>
      <c r="HR3" s="424"/>
      <c r="HS3" s="424"/>
      <c r="HT3" s="424"/>
      <c r="HU3" s="424"/>
      <c r="HV3" s="424"/>
      <c r="HW3" s="424"/>
      <c r="HX3" s="424"/>
      <c r="HY3" s="424"/>
      <c r="HZ3" s="424"/>
      <c r="IA3" s="424"/>
      <c r="IB3" s="424"/>
      <c r="IC3" s="424"/>
      <c r="ID3" s="424"/>
      <c r="IE3" s="424"/>
      <c r="IF3" s="424"/>
      <c r="IG3" s="424"/>
      <c r="IH3" s="424"/>
      <c r="II3" s="424"/>
      <c r="IJ3" s="424"/>
      <c r="IK3" s="424"/>
      <c r="IL3" s="424"/>
      <c r="IM3" s="423"/>
      <c r="IN3" s="423"/>
      <c r="IO3" s="423"/>
      <c r="IP3" s="423"/>
      <c r="IQ3" s="423"/>
      <c r="IR3" s="423"/>
    </row>
    <row r="4" spans="1:252" s="351" customFormat="1" ht="13.5" thickBot="1">
      <c r="A4" s="5"/>
      <c r="B4" s="30" t="s">
        <v>82</v>
      </c>
      <c r="C4" s="81" t="s">
        <v>86</v>
      </c>
      <c r="D4" s="56"/>
      <c r="E4" s="82"/>
      <c r="F4" s="416"/>
      <c r="G4" s="417">
        <f>SUM(G13:G45)</f>
        <v>0</v>
      </c>
    </row>
    <row r="5" spans="1:252" s="427" customFormat="1" ht="13.5" thickTop="1">
      <c r="A5" s="221"/>
      <c r="B5" s="222"/>
      <c r="C5" s="222"/>
      <c r="D5" s="223"/>
      <c r="E5" s="224"/>
      <c r="F5" s="225"/>
      <c r="G5" s="225"/>
    </row>
    <row r="6" spans="1:252" s="428" customFormat="1" ht="12.75">
      <c r="A6" s="226"/>
      <c r="B6" s="264"/>
      <c r="C6" s="227"/>
      <c r="D6" s="227"/>
      <c r="E6" s="228"/>
      <c r="F6" s="229"/>
      <c r="G6" s="230"/>
    </row>
    <row r="7" spans="1:252" s="429" customFormat="1" ht="13.5">
      <c r="A7" s="232" t="s">
        <v>49</v>
      </c>
      <c r="B7" s="265" t="s">
        <v>50</v>
      </c>
      <c r="C7" s="255" t="s">
        <v>51</v>
      </c>
      <c r="D7" s="233"/>
      <c r="E7" s="234" t="s">
        <v>52</v>
      </c>
      <c r="F7" s="235" t="s">
        <v>53</v>
      </c>
      <c r="G7" s="236" t="s">
        <v>54</v>
      </c>
    </row>
    <row r="8" spans="1:252" s="428" customFormat="1" ht="12.75">
      <c r="A8" s="237"/>
      <c r="B8" s="238"/>
      <c r="C8" s="239"/>
      <c r="D8" s="240"/>
      <c r="E8" s="241"/>
      <c r="F8" s="231"/>
      <c r="G8" s="231"/>
    </row>
    <row r="9" spans="1:252" ht="51">
      <c r="A9" s="237"/>
      <c r="B9" s="238"/>
      <c r="C9" s="231" t="s">
        <v>55</v>
      </c>
      <c r="D9" s="240"/>
      <c r="E9" s="241"/>
    </row>
    <row r="10" spans="1:252" s="428" customFormat="1" ht="12.75">
      <c r="A10" s="441"/>
      <c r="B10" s="442"/>
      <c r="C10" s="443"/>
      <c r="D10" s="444"/>
      <c r="E10" s="444"/>
      <c r="F10" s="231"/>
      <c r="G10" s="231"/>
      <c r="H10" s="433"/>
      <c r="I10" s="433"/>
      <c r="J10" s="242"/>
      <c r="K10" s="243"/>
      <c r="L10" s="434"/>
      <c r="M10" s="435"/>
      <c r="N10" s="434"/>
      <c r="O10" s="436"/>
      <c r="S10" s="431"/>
      <c r="T10" s="437"/>
      <c r="U10" s="432"/>
      <c r="V10" s="433"/>
      <c r="W10" s="433"/>
      <c r="X10" s="242"/>
      <c r="Y10" s="243"/>
      <c r="Z10" s="434"/>
      <c r="AA10" s="435"/>
      <c r="AB10" s="434"/>
      <c r="AC10" s="436"/>
      <c r="AG10" s="431"/>
      <c r="AH10" s="437"/>
      <c r="AI10" s="432"/>
      <c r="AJ10" s="433"/>
      <c r="AK10" s="433"/>
      <c r="AL10" s="242"/>
      <c r="AM10" s="243"/>
      <c r="AN10" s="434"/>
      <c r="AO10" s="435"/>
      <c r="AP10" s="434"/>
      <c r="AQ10" s="436"/>
      <c r="AU10" s="431"/>
      <c r="AV10" s="437"/>
      <c r="AW10" s="432"/>
      <c r="AX10" s="433"/>
      <c r="AY10" s="433"/>
      <c r="AZ10" s="242"/>
      <c r="BA10" s="243"/>
      <c r="BB10" s="434"/>
      <c r="BC10" s="435"/>
      <c r="BD10" s="434"/>
      <c r="BE10" s="436"/>
      <c r="BI10" s="431"/>
      <c r="BJ10" s="437"/>
      <c r="BK10" s="432"/>
      <c r="BL10" s="433"/>
      <c r="BM10" s="433"/>
      <c r="BN10" s="242"/>
      <c r="BO10" s="243"/>
      <c r="BP10" s="434"/>
      <c r="BQ10" s="435"/>
      <c r="BR10" s="434"/>
      <c r="BS10" s="436"/>
      <c r="BW10" s="431"/>
      <c r="BX10" s="437"/>
      <c r="BY10" s="432"/>
      <c r="BZ10" s="433"/>
      <c r="CA10" s="433"/>
      <c r="CB10" s="242"/>
      <c r="CC10" s="243"/>
      <c r="CD10" s="434"/>
      <c r="CE10" s="435"/>
      <c r="CF10" s="434"/>
      <c r="CG10" s="436"/>
      <c r="CK10" s="431"/>
      <c r="CL10" s="437"/>
      <c r="CM10" s="432"/>
      <c r="CN10" s="433"/>
      <c r="CO10" s="433"/>
      <c r="CP10" s="242"/>
      <c r="CQ10" s="243"/>
      <c r="CR10" s="434"/>
      <c r="CS10" s="435"/>
      <c r="CT10" s="434"/>
      <c r="CU10" s="436"/>
      <c r="CY10" s="431"/>
      <c r="CZ10" s="437"/>
      <c r="DA10" s="432"/>
      <c r="DB10" s="433"/>
      <c r="DC10" s="433"/>
      <c r="DD10" s="242"/>
      <c r="DE10" s="243"/>
      <c r="DF10" s="434"/>
      <c r="DG10" s="435"/>
      <c r="DH10" s="434"/>
      <c r="DI10" s="436"/>
      <c r="DM10" s="431"/>
      <c r="DN10" s="437"/>
      <c r="DO10" s="432"/>
      <c r="DP10" s="433"/>
      <c r="DQ10" s="433"/>
      <c r="DR10" s="242"/>
      <c r="DS10" s="243"/>
      <c r="DT10" s="434"/>
      <c r="DU10" s="435"/>
      <c r="DV10" s="434"/>
      <c r="DW10" s="436"/>
      <c r="EA10" s="431"/>
      <c r="EB10" s="437"/>
      <c r="EC10" s="432"/>
      <c r="ED10" s="433"/>
      <c r="EE10" s="433"/>
      <c r="EF10" s="242"/>
      <c r="EG10" s="243"/>
      <c r="EH10" s="434"/>
      <c r="EI10" s="435"/>
      <c r="EJ10" s="434"/>
      <c r="EK10" s="436"/>
      <c r="EO10" s="431"/>
      <c r="EP10" s="437"/>
      <c r="EQ10" s="432"/>
      <c r="ER10" s="433"/>
      <c r="ES10" s="433"/>
      <c r="ET10" s="242"/>
      <c r="EU10" s="243"/>
      <c r="EV10" s="434"/>
      <c r="EW10" s="435"/>
      <c r="EX10" s="434"/>
      <c r="EY10" s="436"/>
      <c r="FC10" s="431"/>
      <c r="FD10" s="437"/>
      <c r="FE10" s="432"/>
      <c r="FF10" s="433"/>
      <c r="FG10" s="433"/>
      <c r="FH10" s="242"/>
      <c r="FI10" s="243"/>
      <c r="FJ10" s="434"/>
      <c r="FK10" s="435"/>
      <c r="FL10" s="434"/>
      <c r="FM10" s="436"/>
      <c r="FQ10" s="431"/>
      <c r="FR10" s="437"/>
      <c r="FS10" s="432"/>
      <c r="FT10" s="433"/>
      <c r="FU10" s="433"/>
      <c r="FV10" s="242"/>
      <c r="FW10" s="243"/>
      <c r="FX10" s="434"/>
      <c r="FY10" s="435"/>
      <c r="FZ10" s="434"/>
      <c r="GA10" s="436"/>
      <c r="GE10" s="431"/>
      <c r="GF10" s="437"/>
      <c r="GG10" s="432"/>
      <c r="GH10" s="433"/>
      <c r="GI10" s="433"/>
      <c r="GJ10" s="242"/>
      <c r="GK10" s="243"/>
      <c r="GL10" s="434"/>
      <c r="GM10" s="435"/>
      <c r="GN10" s="434"/>
      <c r="GO10" s="436"/>
      <c r="GS10" s="431"/>
      <c r="GT10" s="437"/>
      <c r="GU10" s="432"/>
      <c r="GV10" s="433"/>
      <c r="GW10" s="433"/>
      <c r="GX10" s="242"/>
      <c r="GY10" s="243"/>
      <c r="GZ10" s="434"/>
      <c r="HA10" s="435"/>
      <c r="HB10" s="434"/>
      <c r="HC10" s="436"/>
      <c r="HG10" s="431"/>
      <c r="HH10" s="437"/>
      <c r="HI10" s="432"/>
      <c r="HJ10" s="433"/>
      <c r="HK10" s="433"/>
      <c r="HL10" s="242"/>
      <c r="HM10" s="243"/>
      <c r="HN10" s="434"/>
      <c r="HO10" s="435"/>
      <c r="HP10" s="434"/>
      <c r="HQ10" s="436"/>
      <c r="HU10" s="431"/>
      <c r="HV10" s="437"/>
      <c r="HW10" s="432"/>
      <c r="HX10" s="433"/>
      <c r="HY10" s="433"/>
      <c r="HZ10" s="242"/>
      <c r="IA10" s="243"/>
      <c r="IB10" s="434"/>
      <c r="IC10" s="435"/>
      <c r="ID10" s="434"/>
      <c r="IE10" s="436"/>
      <c r="II10" s="431"/>
      <c r="IJ10" s="437"/>
      <c r="IK10" s="432"/>
      <c r="IL10" s="433"/>
    </row>
    <row r="11" spans="1:252" s="351" customFormat="1" ht="16.5">
      <c r="A11" s="378" t="s">
        <v>40</v>
      </c>
      <c r="B11" s="379"/>
      <c r="C11" s="380" t="s">
        <v>87</v>
      </c>
      <c r="D11" s="382"/>
      <c r="E11" s="382"/>
      <c r="F11" s="383"/>
      <c r="G11" s="383"/>
    </row>
    <row r="12" spans="1:252" s="428" customFormat="1" ht="12.75">
      <c r="A12" s="441"/>
      <c r="B12" s="222"/>
      <c r="C12" s="231"/>
      <c r="D12" s="244"/>
      <c r="E12" s="245"/>
      <c r="F12" s="231"/>
      <c r="G12" s="231"/>
      <c r="H12" s="433"/>
      <c r="I12" s="433"/>
      <c r="J12" s="242"/>
      <c r="K12" s="243"/>
      <c r="L12" s="434"/>
      <c r="M12" s="435"/>
      <c r="N12" s="434"/>
      <c r="O12" s="436"/>
      <c r="S12" s="431"/>
      <c r="T12" s="437"/>
      <c r="U12" s="432"/>
      <c r="V12" s="433"/>
      <c r="W12" s="433"/>
      <c r="X12" s="242"/>
      <c r="Y12" s="243"/>
      <c r="Z12" s="434"/>
      <c r="AA12" s="435"/>
      <c r="AB12" s="434"/>
      <c r="AC12" s="436"/>
      <c r="AG12" s="431"/>
      <c r="AH12" s="437"/>
      <c r="AI12" s="432"/>
      <c r="AJ12" s="433"/>
      <c r="AK12" s="433"/>
      <c r="AL12" s="242"/>
      <c r="AM12" s="243"/>
      <c r="AN12" s="434"/>
      <c r="AO12" s="435"/>
      <c r="AP12" s="434"/>
      <c r="AQ12" s="436"/>
      <c r="AU12" s="431"/>
      <c r="AV12" s="437"/>
      <c r="AW12" s="432"/>
      <c r="AX12" s="433"/>
      <c r="AY12" s="433"/>
      <c r="AZ12" s="242"/>
      <c r="BA12" s="243"/>
      <c r="BB12" s="434"/>
      <c r="BC12" s="435"/>
      <c r="BD12" s="434"/>
      <c r="BE12" s="436"/>
      <c r="BI12" s="431"/>
      <c r="BJ12" s="437"/>
      <c r="BK12" s="432"/>
      <c r="BL12" s="433"/>
      <c r="BM12" s="433"/>
      <c r="BN12" s="242"/>
      <c r="BO12" s="243"/>
      <c r="BP12" s="434"/>
      <c r="BQ12" s="435"/>
      <c r="BR12" s="434"/>
      <c r="BS12" s="436"/>
      <c r="BW12" s="431"/>
      <c r="BX12" s="437"/>
      <c r="BY12" s="432"/>
      <c r="BZ12" s="433"/>
      <c r="CA12" s="433"/>
      <c r="CB12" s="242"/>
      <c r="CC12" s="243"/>
      <c r="CD12" s="434"/>
      <c r="CE12" s="435"/>
      <c r="CF12" s="434"/>
      <c r="CG12" s="436"/>
      <c r="CK12" s="431"/>
      <c r="CL12" s="437"/>
      <c r="CM12" s="432"/>
      <c r="CN12" s="433"/>
      <c r="CO12" s="433"/>
      <c r="CP12" s="242"/>
      <c r="CQ12" s="243"/>
      <c r="CR12" s="434"/>
      <c r="CS12" s="435"/>
      <c r="CT12" s="434"/>
      <c r="CU12" s="436"/>
      <c r="CY12" s="431"/>
      <c r="CZ12" s="437"/>
      <c r="DA12" s="432"/>
      <c r="DB12" s="433"/>
      <c r="DC12" s="433"/>
      <c r="DD12" s="242"/>
      <c r="DE12" s="243"/>
      <c r="DF12" s="434"/>
      <c r="DG12" s="435"/>
      <c r="DH12" s="434"/>
      <c r="DI12" s="436"/>
      <c r="DM12" s="431"/>
      <c r="DN12" s="437"/>
      <c r="DO12" s="432"/>
      <c r="DP12" s="433"/>
      <c r="DQ12" s="433"/>
      <c r="DR12" s="242"/>
      <c r="DS12" s="243"/>
      <c r="DT12" s="434"/>
      <c r="DU12" s="435"/>
      <c r="DV12" s="434"/>
      <c r="DW12" s="436"/>
      <c r="EA12" s="431"/>
      <c r="EB12" s="437"/>
      <c r="EC12" s="432"/>
      <c r="ED12" s="433"/>
      <c r="EE12" s="433"/>
      <c r="EF12" s="242"/>
      <c r="EG12" s="243"/>
      <c r="EH12" s="434"/>
      <c r="EI12" s="435"/>
      <c r="EJ12" s="434"/>
      <c r="EK12" s="436"/>
      <c r="EO12" s="431"/>
      <c r="EP12" s="437"/>
      <c r="EQ12" s="432"/>
      <c r="ER12" s="433"/>
      <c r="ES12" s="433"/>
      <c r="ET12" s="242"/>
      <c r="EU12" s="243"/>
      <c r="EV12" s="434"/>
      <c r="EW12" s="435"/>
      <c r="EX12" s="434"/>
      <c r="EY12" s="436"/>
      <c r="FC12" s="431"/>
      <c r="FD12" s="437"/>
      <c r="FE12" s="432"/>
      <c r="FF12" s="433"/>
      <c r="FG12" s="433"/>
      <c r="FH12" s="242"/>
      <c r="FI12" s="243"/>
      <c r="FJ12" s="434"/>
      <c r="FK12" s="435"/>
      <c r="FL12" s="434"/>
      <c r="FM12" s="436"/>
      <c r="FQ12" s="431"/>
      <c r="FR12" s="437"/>
      <c r="FS12" s="432"/>
      <c r="FT12" s="433"/>
      <c r="FU12" s="433"/>
      <c r="FV12" s="242"/>
      <c r="FW12" s="243"/>
      <c r="FX12" s="434"/>
      <c r="FY12" s="435"/>
      <c r="FZ12" s="434"/>
      <c r="GA12" s="436"/>
      <c r="GE12" s="431"/>
      <c r="GF12" s="437"/>
      <c r="GG12" s="432"/>
      <c r="GH12" s="433"/>
      <c r="GI12" s="433"/>
      <c r="GJ12" s="242"/>
      <c r="GK12" s="243"/>
      <c r="GL12" s="434"/>
      <c r="GM12" s="435"/>
      <c r="GN12" s="434"/>
      <c r="GO12" s="436"/>
      <c r="GS12" s="431"/>
      <c r="GT12" s="437"/>
      <c r="GU12" s="432"/>
      <c r="GV12" s="433"/>
      <c r="GW12" s="433"/>
      <c r="GX12" s="242"/>
      <c r="GY12" s="243"/>
      <c r="GZ12" s="434"/>
      <c r="HA12" s="435"/>
      <c r="HB12" s="434"/>
      <c r="HC12" s="436"/>
      <c r="HG12" s="431"/>
      <c r="HH12" s="437"/>
      <c r="HI12" s="432"/>
      <c r="HJ12" s="433"/>
      <c r="HK12" s="433"/>
      <c r="HL12" s="242"/>
      <c r="HM12" s="243"/>
      <c r="HN12" s="434"/>
      <c r="HO12" s="435"/>
      <c r="HP12" s="434"/>
      <c r="HQ12" s="436"/>
      <c r="HU12" s="431"/>
      <c r="HV12" s="437"/>
      <c r="HW12" s="432"/>
      <c r="HX12" s="433"/>
      <c r="HY12" s="433"/>
      <c r="HZ12" s="242"/>
      <c r="IA12" s="243"/>
      <c r="IB12" s="434"/>
      <c r="IC12" s="435"/>
      <c r="ID12" s="434"/>
      <c r="IE12" s="436"/>
      <c r="II12" s="431"/>
      <c r="IJ12" s="437"/>
      <c r="IK12" s="432"/>
      <c r="IL12" s="433"/>
    </row>
    <row r="13" spans="1:252" s="428" customFormat="1" ht="12.75">
      <c r="A13" s="216"/>
      <c r="B13" s="246"/>
      <c r="C13" s="231"/>
      <c r="D13" s="247"/>
      <c r="E13" s="220"/>
      <c r="F13" s="231"/>
      <c r="G13" s="231"/>
    </row>
    <row r="14" spans="1:252">
      <c r="A14" s="445" t="s">
        <v>83</v>
      </c>
      <c r="B14" s="446" t="s">
        <v>114</v>
      </c>
      <c r="C14" s="248" t="s">
        <v>298</v>
      </c>
    </row>
    <row r="15" spans="1:252" ht="25.5">
      <c r="A15" s="445"/>
      <c r="B15" s="446"/>
      <c r="C15" s="248" t="s">
        <v>113</v>
      </c>
      <c r="D15" s="244"/>
      <c r="E15" s="220"/>
      <c r="F15" s="447"/>
      <c r="G15" s="447"/>
    </row>
    <row r="16" spans="1:252">
      <c r="A16" s="445"/>
      <c r="B16" s="446"/>
      <c r="C16" s="217" t="s">
        <v>115</v>
      </c>
    </row>
    <row r="17" spans="1:252" ht="234.4" customHeight="1">
      <c r="A17" s="216"/>
      <c r="B17" s="246"/>
      <c r="C17" s="249" t="s">
        <v>442</v>
      </c>
      <c r="D17" s="247"/>
      <c r="E17" s="220"/>
    </row>
    <row r="18" spans="1:252" s="426" customFormat="1" ht="38.25">
      <c r="A18" s="445"/>
      <c r="B18" s="448"/>
      <c r="C18" s="443" t="s">
        <v>443</v>
      </c>
      <c r="D18" s="244" t="s">
        <v>88</v>
      </c>
      <c r="E18" s="215">
        <v>13</v>
      </c>
      <c r="F18" s="562"/>
      <c r="G18" s="447">
        <f>E18*F18</f>
        <v>0</v>
      </c>
      <c r="H18" s="428"/>
      <c r="I18" s="428"/>
      <c r="J18" s="428"/>
      <c r="K18" s="438"/>
      <c r="L18" s="437"/>
      <c r="M18" s="432"/>
      <c r="N18" s="433"/>
      <c r="O18" s="433"/>
      <c r="P18" s="250"/>
      <c r="Q18" s="251"/>
      <c r="R18" s="434"/>
      <c r="S18" s="435"/>
      <c r="T18" s="434"/>
      <c r="U18" s="436"/>
      <c r="V18" s="428"/>
      <c r="W18" s="428"/>
      <c r="X18" s="428"/>
      <c r="Y18" s="438"/>
      <c r="Z18" s="437"/>
      <c r="AA18" s="432"/>
      <c r="AB18" s="433"/>
      <c r="AC18" s="433"/>
      <c r="AD18" s="250"/>
      <c r="AE18" s="251"/>
      <c r="AF18" s="434"/>
      <c r="AG18" s="435"/>
      <c r="AH18" s="434"/>
      <c r="AI18" s="436"/>
      <c r="AJ18" s="428"/>
      <c r="AK18" s="428"/>
      <c r="AL18" s="428"/>
      <c r="AM18" s="438"/>
      <c r="AN18" s="437"/>
      <c r="AO18" s="432"/>
      <c r="AP18" s="433"/>
      <c r="AQ18" s="433"/>
      <c r="AR18" s="250"/>
      <c r="AS18" s="251"/>
      <c r="AT18" s="434"/>
      <c r="AU18" s="435"/>
      <c r="AV18" s="434"/>
      <c r="AW18" s="436"/>
      <c r="AX18" s="428"/>
      <c r="AY18" s="428"/>
      <c r="AZ18" s="428"/>
      <c r="BA18" s="438"/>
      <c r="BB18" s="437"/>
      <c r="BC18" s="432"/>
      <c r="BD18" s="433"/>
      <c r="BE18" s="433"/>
      <c r="BF18" s="250"/>
      <c r="BG18" s="251"/>
      <c r="BH18" s="434"/>
      <c r="BI18" s="435"/>
      <c r="BJ18" s="434"/>
      <c r="BK18" s="436"/>
      <c r="BL18" s="428"/>
      <c r="BM18" s="428"/>
      <c r="BN18" s="428"/>
      <c r="BO18" s="438"/>
      <c r="BP18" s="437"/>
      <c r="BQ18" s="432"/>
      <c r="BR18" s="433"/>
      <c r="BS18" s="433"/>
      <c r="BT18" s="250"/>
      <c r="BU18" s="251"/>
      <c r="BV18" s="434"/>
      <c r="BW18" s="435"/>
      <c r="BX18" s="434"/>
      <c r="BY18" s="436"/>
      <c r="BZ18" s="428"/>
      <c r="CA18" s="428"/>
      <c r="CB18" s="428"/>
      <c r="CC18" s="438"/>
      <c r="CD18" s="437"/>
      <c r="CE18" s="432"/>
      <c r="CF18" s="433"/>
      <c r="CG18" s="433"/>
      <c r="CH18" s="250"/>
      <c r="CI18" s="251"/>
      <c r="CJ18" s="434"/>
      <c r="CK18" s="435"/>
      <c r="CL18" s="434"/>
      <c r="CM18" s="436"/>
      <c r="CN18" s="428"/>
      <c r="CO18" s="428"/>
      <c r="CP18" s="428"/>
      <c r="CQ18" s="438"/>
      <c r="CR18" s="437"/>
      <c r="CS18" s="432"/>
      <c r="CT18" s="433"/>
      <c r="CU18" s="433"/>
      <c r="CV18" s="250"/>
      <c r="CW18" s="251"/>
      <c r="CX18" s="434"/>
      <c r="CY18" s="435"/>
      <c r="CZ18" s="434"/>
      <c r="DA18" s="436"/>
      <c r="DB18" s="428"/>
      <c r="DC18" s="428"/>
      <c r="DD18" s="428"/>
      <c r="DE18" s="438"/>
      <c r="DF18" s="437"/>
      <c r="DG18" s="432"/>
      <c r="DH18" s="433"/>
      <c r="DI18" s="433"/>
      <c r="DJ18" s="250"/>
      <c r="DK18" s="251"/>
      <c r="DL18" s="434"/>
      <c r="DM18" s="435"/>
      <c r="DN18" s="434"/>
      <c r="DO18" s="436"/>
      <c r="DP18" s="428"/>
      <c r="DQ18" s="428"/>
      <c r="DR18" s="428"/>
      <c r="DS18" s="438"/>
      <c r="DT18" s="437"/>
      <c r="DU18" s="432"/>
      <c r="DV18" s="433"/>
      <c r="DW18" s="433"/>
      <c r="DX18" s="250"/>
      <c r="DY18" s="251"/>
      <c r="DZ18" s="434"/>
      <c r="EA18" s="435"/>
      <c r="EB18" s="434"/>
      <c r="EC18" s="436"/>
      <c r="ED18" s="428"/>
      <c r="EE18" s="428"/>
      <c r="EF18" s="428"/>
      <c r="EG18" s="438"/>
      <c r="EH18" s="437"/>
      <c r="EI18" s="432"/>
      <c r="EJ18" s="433"/>
      <c r="EK18" s="433"/>
      <c r="EL18" s="250"/>
      <c r="EM18" s="251"/>
      <c r="EN18" s="434"/>
      <c r="EO18" s="435"/>
      <c r="EP18" s="434"/>
      <c r="EQ18" s="436"/>
      <c r="ER18" s="428"/>
      <c r="ES18" s="428"/>
      <c r="ET18" s="428"/>
      <c r="EU18" s="438"/>
      <c r="EV18" s="437"/>
      <c r="EW18" s="432"/>
      <c r="EX18" s="433"/>
      <c r="EY18" s="433"/>
      <c r="EZ18" s="250"/>
      <c r="FA18" s="251"/>
      <c r="FB18" s="434"/>
      <c r="FC18" s="435"/>
      <c r="FD18" s="434"/>
      <c r="FE18" s="436"/>
      <c r="FF18" s="428"/>
      <c r="FG18" s="428"/>
      <c r="FH18" s="428"/>
      <c r="FI18" s="438"/>
      <c r="FJ18" s="437"/>
      <c r="FK18" s="432"/>
      <c r="FL18" s="433"/>
      <c r="FM18" s="433"/>
      <c r="FN18" s="250"/>
      <c r="FO18" s="251"/>
      <c r="FP18" s="434"/>
      <c r="FQ18" s="435"/>
      <c r="FR18" s="434"/>
      <c r="FS18" s="436"/>
      <c r="FT18" s="428"/>
      <c r="FU18" s="428"/>
      <c r="FV18" s="428"/>
      <c r="FW18" s="438"/>
      <c r="FX18" s="437"/>
      <c r="FY18" s="432"/>
      <c r="FZ18" s="433"/>
      <c r="GA18" s="433"/>
      <c r="GB18" s="250"/>
      <c r="GC18" s="251"/>
      <c r="GD18" s="434"/>
      <c r="GE18" s="435"/>
      <c r="GF18" s="434"/>
      <c r="GG18" s="436"/>
      <c r="GH18" s="428"/>
      <c r="GI18" s="428"/>
      <c r="GJ18" s="428"/>
      <c r="GK18" s="438"/>
      <c r="GL18" s="437"/>
      <c r="GM18" s="432"/>
      <c r="GN18" s="433"/>
      <c r="GO18" s="433"/>
      <c r="GP18" s="250"/>
      <c r="GQ18" s="251"/>
      <c r="GR18" s="434"/>
      <c r="GS18" s="435"/>
      <c r="GT18" s="434"/>
      <c r="GU18" s="436"/>
      <c r="GV18" s="428"/>
      <c r="GW18" s="428"/>
      <c r="GX18" s="428"/>
      <c r="GY18" s="438"/>
      <c r="GZ18" s="437"/>
      <c r="HA18" s="432"/>
      <c r="HB18" s="433"/>
      <c r="HC18" s="433"/>
      <c r="HD18" s="250"/>
      <c r="HE18" s="251"/>
      <c r="HF18" s="434"/>
      <c r="HG18" s="435"/>
      <c r="HH18" s="434"/>
      <c r="HI18" s="436"/>
      <c r="HJ18" s="428"/>
      <c r="HK18" s="428"/>
      <c r="HL18" s="428"/>
      <c r="HM18" s="438"/>
      <c r="HN18" s="437"/>
      <c r="HO18" s="432"/>
      <c r="HP18" s="433"/>
      <c r="HQ18" s="433"/>
      <c r="HR18" s="250"/>
      <c r="HS18" s="251"/>
      <c r="HT18" s="434"/>
      <c r="HU18" s="435"/>
      <c r="HV18" s="434"/>
      <c r="HW18" s="436"/>
      <c r="HX18" s="428"/>
      <c r="HY18" s="428"/>
      <c r="HZ18" s="428"/>
      <c r="IA18" s="438"/>
      <c r="IB18" s="437"/>
      <c r="IC18" s="432"/>
      <c r="ID18" s="433"/>
      <c r="IE18" s="433"/>
      <c r="IF18" s="250"/>
      <c r="IG18" s="251"/>
      <c r="IH18" s="434"/>
      <c r="II18" s="435"/>
      <c r="IJ18" s="434"/>
      <c r="IK18" s="436"/>
      <c r="IL18" s="428"/>
      <c r="IM18" s="428"/>
      <c r="IN18" s="428"/>
      <c r="IO18" s="438"/>
      <c r="IP18" s="437"/>
      <c r="IQ18" s="432"/>
      <c r="IR18" s="433"/>
    </row>
    <row r="19" spans="1:252" s="426" customFormat="1" ht="12.75">
      <c r="A19" s="445"/>
      <c r="B19" s="448"/>
      <c r="C19" s="422" t="s">
        <v>400</v>
      </c>
      <c r="D19" s="244"/>
      <c r="E19" s="215"/>
      <c r="F19" s="447"/>
      <c r="G19" s="447"/>
      <c r="H19" s="428"/>
      <c r="I19" s="428"/>
      <c r="J19" s="428"/>
      <c r="K19" s="438"/>
      <c r="L19" s="437"/>
      <c r="M19" s="432"/>
      <c r="N19" s="433"/>
      <c r="O19" s="433"/>
      <c r="P19" s="250"/>
      <c r="Q19" s="251"/>
      <c r="R19" s="434"/>
      <c r="S19" s="435"/>
      <c r="T19" s="434"/>
      <c r="U19" s="436"/>
      <c r="V19" s="428"/>
      <c r="W19" s="428"/>
      <c r="X19" s="428"/>
      <c r="Y19" s="438"/>
      <c r="Z19" s="437"/>
      <c r="AA19" s="432"/>
      <c r="AB19" s="433"/>
      <c r="AC19" s="433"/>
      <c r="AD19" s="250"/>
      <c r="AE19" s="251"/>
      <c r="AF19" s="434"/>
      <c r="AG19" s="435"/>
      <c r="AH19" s="434"/>
      <c r="AI19" s="436"/>
      <c r="AJ19" s="428"/>
      <c r="AK19" s="428"/>
      <c r="AL19" s="428"/>
      <c r="AM19" s="438"/>
      <c r="AN19" s="437"/>
      <c r="AO19" s="432"/>
      <c r="AP19" s="433"/>
      <c r="AQ19" s="433"/>
      <c r="AR19" s="250"/>
      <c r="AS19" s="251"/>
      <c r="AT19" s="434"/>
      <c r="AU19" s="435"/>
      <c r="AV19" s="434"/>
      <c r="AW19" s="436"/>
      <c r="AX19" s="428"/>
      <c r="AY19" s="428"/>
      <c r="AZ19" s="428"/>
      <c r="BA19" s="438"/>
      <c r="BB19" s="437"/>
      <c r="BC19" s="432"/>
      <c r="BD19" s="433"/>
      <c r="BE19" s="433"/>
      <c r="BF19" s="250"/>
      <c r="BG19" s="251"/>
      <c r="BH19" s="434"/>
      <c r="BI19" s="435"/>
      <c r="BJ19" s="434"/>
      <c r="BK19" s="436"/>
      <c r="BL19" s="428"/>
      <c r="BM19" s="428"/>
      <c r="BN19" s="428"/>
      <c r="BO19" s="438"/>
      <c r="BP19" s="437"/>
      <c r="BQ19" s="432"/>
      <c r="BR19" s="433"/>
      <c r="BS19" s="433"/>
      <c r="BT19" s="250"/>
      <c r="BU19" s="251"/>
      <c r="BV19" s="434"/>
      <c r="BW19" s="435"/>
      <c r="BX19" s="434"/>
      <c r="BY19" s="436"/>
      <c r="BZ19" s="428"/>
      <c r="CA19" s="428"/>
      <c r="CB19" s="428"/>
      <c r="CC19" s="438"/>
      <c r="CD19" s="437"/>
      <c r="CE19" s="432"/>
      <c r="CF19" s="433"/>
      <c r="CG19" s="433"/>
      <c r="CH19" s="250"/>
      <c r="CI19" s="251"/>
      <c r="CJ19" s="434"/>
      <c r="CK19" s="435"/>
      <c r="CL19" s="434"/>
      <c r="CM19" s="436"/>
      <c r="CN19" s="428"/>
      <c r="CO19" s="428"/>
      <c r="CP19" s="428"/>
      <c r="CQ19" s="438"/>
      <c r="CR19" s="437"/>
      <c r="CS19" s="432"/>
      <c r="CT19" s="433"/>
      <c r="CU19" s="433"/>
      <c r="CV19" s="250"/>
      <c r="CW19" s="251"/>
      <c r="CX19" s="434"/>
      <c r="CY19" s="435"/>
      <c r="CZ19" s="434"/>
      <c r="DA19" s="436"/>
      <c r="DB19" s="428"/>
      <c r="DC19" s="428"/>
      <c r="DD19" s="428"/>
      <c r="DE19" s="438"/>
      <c r="DF19" s="437"/>
      <c r="DG19" s="432"/>
      <c r="DH19" s="433"/>
      <c r="DI19" s="433"/>
      <c r="DJ19" s="250"/>
      <c r="DK19" s="251"/>
      <c r="DL19" s="434"/>
      <c r="DM19" s="435"/>
      <c r="DN19" s="434"/>
      <c r="DO19" s="436"/>
      <c r="DP19" s="428"/>
      <c r="DQ19" s="428"/>
      <c r="DR19" s="428"/>
      <c r="DS19" s="438"/>
      <c r="DT19" s="437"/>
      <c r="DU19" s="432"/>
      <c r="DV19" s="433"/>
      <c r="DW19" s="433"/>
      <c r="DX19" s="250"/>
      <c r="DY19" s="251"/>
      <c r="DZ19" s="434"/>
      <c r="EA19" s="435"/>
      <c r="EB19" s="434"/>
      <c r="EC19" s="436"/>
      <c r="ED19" s="428"/>
      <c r="EE19" s="428"/>
      <c r="EF19" s="428"/>
      <c r="EG19" s="438"/>
      <c r="EH19" s="437"/>
      <c r="EI19" s="432"/>
      <c r="EJ19" s="433"/>
      <c r="EK19" s="433"/>
      <c r="EL19" s="250"/>
      <c r="EM19" s="251"/>
      <c r="EN19" s="434"/>
      <c r="EO19" s="435"/>
      <c r="EP19" s="434"/>
      <c r="EQ19" s="436"/>
      <c r="ER19" s="428"/>
      <c r="ES19" s="428"/>
      <c r="ET19" s="428"/>
      <c r="EU19" s="438"/>
      <c r="EV19" s="437"/>
      <c r="EW19" s="432"/>
      <c r="EX19" s="433"/>
      <c r="EY19" s="433"/>
      <c r="EZ19" s="250"/>
      <c r="FA19" s="251"/>
      <c r="FB19" s="434"/>
      <c r="FC19" s="435"/>
      <c r="FD19" s="434"/>
      <c r="FE19" s="436"/>
      <c r="FF19" s="428"/>
      <c r="FG19" s="428"/>
      <c r="FH19" s="428"/>
      <c r="FI19" s="438"/>
      <c r="FJ19" s="437"/>
      <c r="FK19" s="432"/>
      <c r="FL19" s="433"/>
      <c r="FM19" s="433"/>
      <c r="FN19" s="250"/>
      <c r="FO19" s="251"/>
      <c r="FP19" s="434"/>
      <c r="FQ19" s="435"/>
      <c r="FR19" s="434"/>
      <c r="FS19" s="436"/>
      <c r="FT19" s="428"/>
      <c r="FU19" s="428"/>
      <c r="FV19" s="428"/>
      <c r="FW19" s="438"/>
      <c r="FX19" s="437"/>
      <c r="FY19" s="432"/>
      <c r="FZ19" s="433"/>
      <c r="GA19" s="433"/>
      <c r="GB19" s="250"/>
      <c r="GC19" s="251"/>
      <c r="GD19" s="434"/>
      <c r="GE19" s="435"/>
      <c r="GF19" s="434"/>
      <c r="GG19" s="436"/>
      <c r="GH19" s="428"/>
      <c r="GI19" s="428"/>
      <c r="GJ19" s="428"/>
      <c r="GK19" s="438"/>
      <c r="GL19" s="437"/>
      <c r="GM19" s="432"/>
      <c r="GN19" s="433"/>
      <c r="GO19" s="433"/>
      <c r="GP19" s="250"/>
      <c r="GQ19" s="251"/>
      <c r="GR19" s="434"/>
      <c r="GS19" s="435"/>
      <c r="GT19" s="434"/>
      <c r="GU19" s="436"/>
      <c r="GV19" s="428"/>
      <c r="GW19" s="428"/>
      <c r="GX19" s="428"/>
      <c r="GY19" s="438"/>
      <c r="GZ19" s="437"/>
      <c r="HA19" s="432"/>
      <c r="HB19" s="433"/>
      <c r="HC19" s="433"/>
      <c r="HD19" s="250"/>
      <c r="HE19" s="251"/>
      <c r="HF19" s="434"/>
      <c r="HG19" s="435"/>
      <c r="HH19" s="434"/>
      <c r="HI19" s="436"/>
      <c r="HJ19" s="428"/>
      <c r="HK19" s="428"/>
      <c r="HL19" s="428"/>
      <c r="HM19" s="438"/>
      <c r="HN19" s="437"/>
      <c r="HO19" s="432"/>
      <c r="HP19" s="433"/>
      <c r="HQ19" s="433"/>
      <c r="HR19" s="250"/>
      <c r="HS19" s="251"/>
      <c r="HT19" s="434"/>
      <c r="HU19" s="435"/>
      <c r="HV19" s="434"/>
      <c r="HW19" s="436"/>
      <c r="HX19" s="428"/>
      <c r="HY19" s="428"/>
      <c r="HZ19" s="428"/>
      <c r="IA19" s="438"/>
      <c r="IB19" s="437"/>
      <c r="IC19" s="432"/>
      <c r="ID19" s="433"/>
      <c r="IE19" s="433"/>
      <c r="IF19" s="250"/>
      <c r="IG19" s="251"/>
      <c r="IH19" s="434"/>
      <c r="II19" s="435"/>
      <c r="IJ19" s="434"/>
      <c r="IK19" s="436"/>
      <c r="IL19" s="428"/>
      <c r="IM19" s="428"/>
      <c r="IN19" s="428"/>
      <c r="IO19" s="438"/>
      <c r="IP19" s="437"/>
      <c r="IQ19" s="432"/>
      <c r="IR19" s="433"/>
    </row>
    <row r="20" spans="1:252" s="426" customFormat="1" ht="12.75">
      <c r="A20" s="445"/>
      <c r="B20" s="448"/>
      <c r="C20" s="443"/>
      <c r="D20" s="444"/>
      <c r="E20" s="444"/>
      <c r="F20" s="449"/>
      <c r="G20" s="241"/>
      <c r="H20" s="428"/>
      <c r="I20" s="428"/>
      <c r="J20" s="428"/>
      <c r="K20" s="438"/>
      <c r="L20" s="437"/>
      <c r="M20" s="432"/>
      <c r="N20" s="433"/>
      <c r="O20" s="433"/>
      <c r="P20" s="250"/>
      <c r="Q20" s="251"/>
      <c r="R20" s="434"/>
      <c r="S20" s="435"/>
      <c r="T20" s="434"/>
      <c r="U20" s="436"/>
      <c r="V20" s="428"/>
      <c r="W20" s="428"/>
      <c r="X20" s="428"/>
      <c r="Y20" s="438"/>
      <c r="Z20" s="437"/>
      <c r="AA20" s="432"/>
      <c r="AB20" s="433"/>
      <c r="AC20" s="433"/>
      <c r="AD20" s="250"/>
      <c r="AE20" s="251"/>
      <c r="AF20" s="434"/>
      <c r="AG20" s="435"/>
      <c r="AH20" s="434"/>
      <c r="AI20" s="436"/>
      <c r="AJ20" s="428"/>
      <c r="AK20" s="428"/>
      <c r="AL20" s="428"/>
      <c r="AM20" s="438"/>
      <c r="AN20" s="437"/>
      <c r="AO20" s="432"/>
      <c r="AP20" s="433"/>
      <c r="AQ20" s="433"/>
      <c r="AR20" s="250"/>
      <c r="AS20" s="251"/>
      <c r="AT20" s="434"/>
      <c r="AU20" s="435"/>
      <c r="AV20" s="434"/>
      <c r="AW20" s="436"/>
      <c r="AX20" s="428"/>
      <c r="AY20" s="428"/>
      <c r="AZ20" s="428"/>
      <c r="BA20" s="438"/>
      <c r="BB20" s="437"/>
      <c r="BC20" s="432"/>
      <c r="BD20" s="433"/>
      <c r="BE20" s="433"/>
      <c r="BF20" s="250"/>
      <c r="BG20" s="251"/>
      <c r="BH20" s="434"/>
      <c r="BI20" s="435"/>
      <c r="BJ20" s="434"/>
      <c r="BK20" s="436"/>
      <c r="BL20" s="428"/>
      <c r="BM20" s="428"/>
      <c r="BN20" s="428"/>
      <c r="BO20" s="438"/>
      <c r="BP20" s="437"/>
      <c r="BQ20" s="432"/>
      <c r="BR20" s="433"/>
      <c r="BS20" s="433"/>
      <c r="BT20" s="250"/>
      <c r="BU20" s="251"/>
      <c r="BV20" s="434"/>
      <c r="BW20" s="435"/>
      <c r="BX20" s="434"/>
      <c r="BY20" s="436"/>
      <c r="BZ20" s="428"/>
      <c r="CA20" s="428"/>
      <c r="CB20" s="428"/>
      <c r="CC20" s="438"/>
      <c r="CD20" s="437"/>
      <c r="CE20" s="432"/>
      <c r="CF20" s="433"/>
      <c r="CG20" s="433"/>
      <c r="CH20" s="250"/>
      <c r="CI20" s="251"/>
      <c r="CJ20" s="434"/>
      <c r="CK20" s="435"/>
      <c r="CL20" s="434"/>
      <c r="CM20" s="436"/>
      <c r="CN20" s="428"/>
      <c r="CO20" s="428"/>
      <c r="CP20" s="428"/>
      <c r="CQ20" s="438"/>
      <c r="CR20" s="437"/>
      <c r="CS20" s="432"/>
      <c r="CT20" s="433"/>
      <c r="CU20" s="433"/>
      <c r="CV20" s="250"/>
      <c r="CW20" s="251"/>
      <c r="CX20" s="434"/>
      <c r="CY20" s="435"/>
      <c r="CZ20" s="434"/>
      <c r="DA20" s="436"/>
      <c r="DB20" s="428"/>
      <c r="DC20" s="428"/>
      <c r="DD20" s="428"/>
      <c r="DE20" s="438"/>
      <c r="DF20" s="437"/>
      <c r="DG20" s="432"/>
      <c r="DH20" s="433"/>
      <c r="DI20" s="433"/>
      <c r="DJ20" s="250"/>
      <c r="DK20" s="251"/>
      <c r="DL20" s="434"/>
      <c r="DM20" s="435"/>
      <c r="DN20" s="434"/>
      <c r="DO20" s="436"/>
      <c r="DP20" s="428"/>
      <c r="DQ20" s="428"/>
      <c r="DR20" s="428"/>
      <c r="DS20" s="438"/>
      <c r="DT20" s="437"/>
      <c r="DU20" s="432"/>
      <c r="DV20" s="433"/>
      <c r="DW20" s="433"/>
      <c r="DX20" s="250"/>
      <c r="DY20" s="251"/>
      <c r="DZ20" s="434"/>
      <c r="EA20" s="435"/>
      <c r="EB20" s="434"/>
      <c r="EC20" s="436"/>
      <c r="ED20" s="428"/>
      <c r="EE20" s="428"/>
      <c r="EF20" s="428"/>
      <c r="EG20" s="438"/>
      <c r="EH20" s="437"/>
      <c r="EI20" s="432"/>
      <c r="EJ20" s="433"/>
      <c r="EK20" s="433"/>
      <c r="EL20" s="250"/>
      <c r="EM20" s="251"/>
      <c r="EN20" s="434"/>
      <c r="EO20" s="435"/>
      <c r="EP20" s="434"/>
      <c r="EQ20" s="436"/>
      <c r="ER20" s="428"/>
      <c r="ES20" s="428"/>
      <c r="ET20" s="428"/>
      <c r="EU20" s="438"/>
      <c r="EV20" s="437"/>
      <c r="EW20" s="432"/>
      <c r="EX20" s="433"/>
      <c r="EY20" s="433"/>
      <c r="EZ20" s="250"/>
      <c r="FA20" s="251"/>
      <c r="FB20" s="434"/>
      <c r="FC20" s="435"/>
      <c r="FD20" s="434"/>
      <c r="FE20" s="436"/>
      <c r="FF20" s="428"/>
      <c r="FG20" s="428"/>
      <c r="FH20" s="428"/>
      <c r="FI20" s="438"/>
      <c r="FJ20" s="437"/>
      <c r="FK20" s="432"/>
      <c r="FL20" s="433"/>
      <c r="FM20" s="433"/>
      <c r="FN20" s="250"/>
      <c r="FO20" s="251"/>
      <c r="FP20" s="434"/>
      <c r="FQ20" s="435"/>
      <c r="FR20" s="434"/>
      <c r="FS20" s="436"/>
      <c r="FT20" s="428"/>
      <c r="FU20" s="428"/>
      <c r="FV20" s="428"/>
      <c r="FW20" s="438"/>
      <c r="FX20" s="437"/>
      <c r="FY20" s="432"/>
      <c r="FZ20" s="433"/>
      <c r="GA20" s="433"/>
      <c r="GB20" s="250"/>
      <c r="GC20" s="251"/>
      <c r="GD20" s="434"/>
      <c r="GE20" s="435"/>
      <c r="GF20" s="434"/>
      <c r="GG20" s="436"/>
      <c r="GH20" s="428"/>
      <c r="GI20" s="428"/>
      <c r="GJ20" s="428"/>
      <c r="GK20" s="438"/>
      <c r="GL20" s="437"/>
      <c r="GM20" s="432"/>
      <c r="GN20" s="433"/>
      <c r="GO20" s="433"/>
      <c r="GP20" s="250"/>
      <c r="GQ20" s="251"/>
      <c r="GR20" s="434"/>
      <c r="GS20" s="435"/>
      <c r="GT20" s="434"/>
      <c r="GU20" s="436"/>
      <c r="GV20" s="428"/>
      <c r="GW20" s="428"/>
      <c r="GX20" s="428"/>
      <c r="GY20" s="438"/>
      <c r="GZ20" s="437"/>
      <c r="HA20" s="432"/>
      <c r="HB20" s="433"/>
      <c r="HC20" s="433"/>
      <c r="HD20" s="250"/>
      <c r="HE20" s="251"/>
      <c r="HF20" s="434"/>
      <c r="HG20" s="435"/>
      <c r="HH20" s="434"/>
      <c r="HI20" s="436"/>
      <c r="HJ20" s="428"/>
      <c r="HK20" s="428"/>
      <c r="HL20" s="428"/>
      <c r="HM20" s="438"/>
      <c r="HN20" s="437"/>
      <c r="HO20" s="432"/>
      <c r="HP20" s="433"/>
      <c r="HQ20" s="433"/>
      <c r="HR20" s="250"/>
      <c r="HS20" s="251"/>
      <c r="HT20" s="434"/>
      <c r="HU20" s="435"/>
      <c r="HV20" s="434"/>
      <c r="HW20" s="436"/>
      <c r="HX20" s="428"/>
      <c r="HY20" s="428"/>
      <c r="HZ20" s="428"/>
      <c r="IA20" s="438"/>
      <c r="IB20" s="437"/>
      <c r="IC20" s="432"/>
      <c r="ID20" s="433"/>
      <c r="IE20" s="433"/>
      <c r="IF20" s="250"/>
      <c r="IG20" s="251"/>
      <c r="IH20" s="434"/>
      <c r="II20" s="435"/>
      <c r="IJ20" s="434"/>
      <c r="IK20" s="436"/>
      <c r="IL20" s="428"/>
      <c r="IM20" s="428"/>
      <c r="IN20" s="428"/>
      <c r="IO20" s="438"/>
      <c r="IP20" s="437"/>
      <c r="IQ20" s="432"/>
      <c r="IR20" s="433"/>
    </row>
    <row r="21" spans="1:252" s="428" customFormat="1" ht="12.75">
      <c r="A21" s="216"/>
      <c r="B21" s="266"/>
      <c r="C21" s="450" t="s">
        <v>57</v>
      </c>
      <c r="D21" s="451"/>
      <c r="E21" s="451"/>
      <c r="F21" s="451"/>
      <c r="G21" s="451"/>
    </row>
    <row r="22" spans="1:252">
      <c r="A22" s="216"/>
      <c r="B22" s="266"/>
      <c r="C22" s="452" t="s">
        <v>58</v>
      </c>
      <c r="D22" s="453"/>
      <c r="E22" s="453"/>
      <c r="F22" s="453"/>
      <c r="G22" s="453"/>
    </row>
    <row r="23" spans="1:252">
      <c r="A23" s="216"/>
      <c r="B23" s="266"/>
      <c r="C23" s="452" t="s">
        <v>59</v>
      </c>
      <c r="D23" s="453"/>
      <c r="E23" s="453"/>
      <c r="F23" s="453"/>
      <c r="G23" s="453"/>
    </row>
    <row r="24" spans="1:252">
      <c r="A24" s="216"/>
      <c r="B24" s="266"/>
      <c r="C24" s="452" t="s">
        <v>60</v>
      </c>
      <c r="D24" s="453"/>
      <c r="E24" s="453"/>
      <c r="F24" s="453"/>
      <c r="G24" s="453"/>
    </row>
    <row r="25" spans="1:252">
      <c r="A25" s="216"/>
      <c r="B25" s="246"/>
      <c r="D25" s="247"/>
      <c r="E25" s="220"/>
    </row>
    <row r="26" spans="1:252" s="428" customFormat="1">
      <c r="A26" s="455" t="s">
        <v>116</v>
      </c>
      <c r="B26" s="446" t="s">
        <v>117</v>
      </c>
      <c r="C26" s="248" t="s">
        <v>299</v>
      </c>
      <c r="D26" s="440"/>
      <c r="E26" s="440"/>
      <c r="F26" s="440"/>
      <c r="G26" s="440"/>
    </row>
    <row r="27" spans="1:252" s="428" customFormat="1" ht="378.75" customHeight="1">
      <c r="A27" s="216"/>
      <c r="B27" s="246"/>
      <c r="C27" s="456" t="s">
        <v>509</v>
      </c>
      <c r="D27" s="247"/>
      <c r="E27" s="220"/>
      <c r="F27" s="440"/>
      <c r="G27" s="440"/>
    </row>
    <row r="28" spans="1:252" s="428" customFormat="1" ht="25.5">
      <c r="A28" s="216"/>
      <c r="B28" s="246"/>
      <c r="C28" s="262" t="s">
        <v>508</v>
      </c>
      <c r="D28" s="244" t="s">
        <v>88</v>
      </c>
      <c r="E28" s="215">
        <v>2</v>
      </c>
      <c r="F28" s="447"/>
      <c r="G28" s="447">
        <f>E28*F28</f>
        <v>0</v>
      </c>
    </row>
    <row r="29" spans="1:252" s="428" customFormat="1" ht="12.75">
      <c r="A29" s="216"/>
      <c r="B29" s="246"/>
      <c r="C29" s="422" t="s">
        <v>401</v>
      </c>
      <c r="D29" s="244"/>
      <c r="E29" s="215"/>
      <c r="F29" s="447"/>
      <c r="G29" s="447"/>
    </row>
    <row r="30" spans="1:252" s="428" customFormat="1">
      <c r="A30" s="216"/>
      <c r="B30" s="246"/>
      <c r="C30" s="454"/>
      <c r="D30" s="247"/>
      <c r="E30" s="220"/>
      <c r="F30" s="440"/>
      <c r="G30" s="440"/>
    </row>
    <row r="31" spans="1:252" s="428" customFormat="1" ht="12.75">
      <c r="A31" s="445"/>
      <c r="B31" s="446"/>
      <c r="C31" s="450" t="s">
        <v>57</v>
      </c>
      <c r="D31" s="451"/>
      <c r="E31" s="451"/>
      <c r="F31" s="451"/>
      <c r="G31" s="451"/>
    </row>
    <row r="32" spans="1:252" s="428" customFormat="1" ht="12.75">
      <c r="A32" s="445"/>
      <c r="B32" s="446"/>
      <c r="C32" s="452" t="s">
        <v>58</v>
      </c>
      <c r="D32" s="453"/>
      <c r="E32" s="453"/>
      <c r="F32" s="453"/>
      <c r="G32" s="453"/>
    </row>
    <row r="33" spans="1:7" s="428" customFormat="1" ht="12.75">
      <c r="A33" s="445"/>
      <c r="B33" s="446"/>
      <c r="C33" s="452" t="s">
        <v>59</v>
      </c>
      <c r="D33" s="453"/>
      <c r="E33" s="453"/>
      <c r="F33" s="453"/>
      <c r="G33" s="453"/>
    </row>
    <row r="34" spans="1:7" s="428" customFormat="1" ht="12.75">
      <c r="A34" s="445"/>
      <c r="B34" s="446"/>
      <c r="C34" s="452" t="s">
        <v>60</v>
      </c>
      <c r="D34" s="453"/>
      <c r="E34" s="453"/>
      <c r="F34" s="453"/>
      <c r="G34" s="453"/>
    </row>
    <row r="35" spans="1:7" s="428" customFormat="1" ht="12.75">
      <c r="A35" s="445"/>
      <c r="B35" s="446"/>
      <c r="C35" s="586"/>
      <c r="D35" s="587"/>
      <c r="E35" s="587"/>
      <c r="F35" s="587"/>
      <c r="G35" s="587"/>
    </row>
    <row r="36" spans="1:7" s="428" customFormat="1">
      <c r="A36" s="588" t="s">
        <v>458</v>
      </c>
      <c r="B36" s="589" t="s">
        <v>459</v>
      </c>
      <c r="C36" s="590" t="s">
        <v>460</v>
      </c>
      <c r="D36" s="591"/>
      <c r="E36" s="591"/>
      <c r="F36" s="591"/>
      <c r="G36" s="591"/>
    </row>
    <row r="37" spans="1:7" s="428" customFormat="1" ht="102.75">
      <c r="A37" s="592"/>
      <c r="B37" s="593"/>
      <c r="C37" s="594" t="s">
        <v>462</v>
      </c>
      <c r="D37" s="595"/>
      <c r="E37" s="215"/>
      <c r="F37" s="591"/>
      <c r="G37" s="591"/>
    </row>
    <row r="38" spans="1:7" s="428" customFormat="1" ht="12.75">
      <c r="A38" s="592"/>
      <c r="B38" s="593"/>
      <c r="C38" s="596" t="s">
        <v>461</v>
      </c>
      <c r="D38" s="597" t="s">
        <v>88</v>
      </c>
      <c r="E38" s="215">
        <v>1</v>
      </c>
      <c r="F38" s="598"/>
      <c r="G38" s="598">
        <f>E38*F38</f>
        <v>0</v>
      </c>
    </row>
    <row r="39" spans="1:7" s="428" customFormat="1" ht="11.25" customHeight="1">
      <c r="A39" s="216"/>
      <c r="B39" s="246"/>
      <c r="C39" s="454"/>
      <c r="D39" s="247"/>
      <c r="E39" s="220"/>
      <c r="F39" s="440"/>
      <c r="G39" s="440"/>
    </row>
    <row r="40" spans="1:7" s="428" customFormat="1" ht="12.75">
      <c r="A40" s="445"/>
      <c r="B40" s="446"/>
      <c r="C40" s="450" t="s">
        <v>57</v>
      </c>
      <c r="D40" s="451"/>
      <c r="E40" s="451"/>
      <c r="F40" s="451"/>
      <c r="G40" s="451"/>
    </row>
    <row r="41" spans="1:7" s="428" customFormat="1" ht="12.75">
      <c r="A41" s="445"/>
      <c r="B41" s="446"/>
      <c r="C41" s="452" t="s">
        <v>58</v>
      </c>
      <c r="D41" s="453"/>
      <c r="E41" s="453"/>
      <c r="F41" s="453"/>
      <c r="G41" s="453"/>
    </row>
    <row r="42" spans="1:7" s="428" customFormat="1" ht="12.75">
      <c r="A42" s="445"/>
      <c r="B42" s="446"/>
      <c r="C42" s="452" t="s">
        <v>59</v>
      </c>
      <c r="D42" s="453"/>
      <c r="E42" s="453"/>
      <c r="F42" s="453"/>
      <c r="G42" s="453"/>
    </row>
    <row r="43" spans="1:7" s="428" customFormat="1" ht="12.75">
      <c r="A43" s="445"/>
      <c r="B43" s="446"/>
      <c r="C43" s="452" t="s">
        <v>60</v>
      </c>
      <c r="D43" s="453"/>
      <c r="E43" s="453"/>
      <c r="F43" s="453"/>
      <c r="G43" s="453"/>
    </row>
    <row r="44" spans="1:7" s="428" customFormat="1" ht="12.75">
      <c r="A44" s="445"/>
      <c r="B44" s="446"/>
      <c r="C44" s="452"/>
      <c r="D44" s="453"/>
      <c r="E44" s="453"/>
      <c r="F44" s="453"/>
      <c r="G44" s="453"/>
    </row>
    <row r="45" spans="1:7" s="428" customFormat="1">
      <c r="A45" s="216"/>
      <c r="B45" s="246"/>
      <c r="C45" s="454"/>
      <c r="D45" s="247"/>
      <c r="E45" s="220"/>
      <c r="F45" s="440"/>
      <c r="G45" s="440"/>
    </row>
    <row r="46" spans="1:7">
      <c r="A46" s="252"/>
      <c r="B46" s="238"/>
      <c r="C46" s="457" t="s">
        <v>193</v>
      </c>
      <c r="D46" s="253"/>
      <c r="E46" s="254"/>
      <c r="F46" s="458"/>
      <c r="G46" s="459">
        <f>SUM(G38,G28,G18)</f>
        <v>0</v>
      </c>
    </row>
    <row r="49" spans="6:6">
      <c r="F49" s="447"/>
    </row>
  </sheetData>
  <sheetProtection formatCells="0" formatColumns="0" formatRows="0"/>
  <protectedRanges>
    <protectedRange sqref="F94:G65031 F1:G1 G3" name="Obseg5_11"/>
    <protectedRange sqref="F1:G1" name="Range1_8_2_2_1_1_1_1"/>
    <protectedRange sqref="G5" name="Obseg5_4_1_3"/>
    <protectedRange sqref="F8:G10" name="Obseg5"/>
    <protectedRange sqref="F11:G11" name="Obseg5_12_1"/>
    <protectedRange sqref="G25" name="Obseg5_4_4_7_1"/>
    <protectedRange sqref="F17 F31 F81:F93 F37 F27 F40" name="Obseg5_16_1"/>
    <protectedRange sqref="F12" name="Obseg5_6_2_1"/>
    <protectedRange sqref="G12 G81:G93 G17 G31 G37 G27 G40" name="Obseg5_4_4_10_1"/>
    <protectedRange sqref="F25" name="Obseg5_3_1_2"/>
    <protectedRange sqref="F29:G30 F53:G55 F13:G13 F18:G19 F15:G15 F43:G45 F76:G80 F74:G74 F34:G35 F65:G67 G38 G28 F39:G39" name="Obseg5_7_1"/>
    <protectedRange sqref="F6:G6" name="Obseg5_11_2"/>
    <protectedRange sqref="F6:G6" name="Range1_1"/>
    <protectedRange sqref="G7" name="Obseg5_4_2_4_1_1_1"/>
    <protectedRange sqref="F7" name="Obseg5_3_1_2_1_1"/>
    <protectedRange sqref="F20:G20" name="Obseg5_2"/>
    <protectedRange sqref="F21:G24 F51:G52 F56:G61 F63:G64 F68:G73 F46:G49" name="Obseg5_6"/>
    <protectedRange sqref="F75:G75" name="Obseg5_11_1"/>
    <protectedRange sqref="F28 F38" name="Obseg5_7_1_2"/>
  </protectedRanges>
  <pageMargins left="0.70866141732283472" right="0.39370078740157483" top="0.90937500000000004" bottom="0.74803149606299213" header="0.31496062992125984" footer="0.31496062992125984"/>
  <pageSetup paperSize="9" scale="90"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1" manualBreakCount="1">
    <brk id="5"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5">
    <tabColor theme="9"/>
  </sheetPr>
  <dimension ref="A1:IR714"/>
  <sheetViews>
    <sheetView showZeros="0" view="pageBreakPreview" zoomScaleNormal="100" zoomScaleSheetLayoutView="100" workbookViewId="0">
      <selection activeCell="G13" sqref="G13"/>
    </sheetView>
  </sheetViews>
  <sheetFormatPr defaultColWidth="9.140625" defaultRowHeight="16.5"/>
  <cols>
    <col min="1" max="1" width="5.7109375" style="5" customWidth="1"/>
    <col min="2" max="2" width="9.7109375" style="6" customWidth="1"/>
    <col min="3" max="3" width="45.7109375" style="7" customWidth="1"/>
    <col min="4" max="4" width="6.7109375" style="8" customWidth="1"/>
    <col min="5" max="5" width="8.7109375" style="9" customWidth="1"/>
    <col min="6" max="7" width="10.85546875" style="329" customWidth="1"/>
    <col min="8" max="246" width="9.140625" style="329" customWidth="1"/>
    <col min="247" max="16384" width="9.140625" style="461"/>
  </cols>
  <sheetData>
    <row r="1" spans="1:252" s="462" customFormat="1">
      <c r="A1" s="11"/>
      <c r="B1" s="12"/>
      <c r="C1" s="13"/>
      <c r="D1" s="14"/>
      <c r="E1" s="15"/>
      <c r="F1" s="461"/>
      <c r="G1" s="461"/>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c r="AP1" s="329"/>
      <c r="AQ1" s="329"/>
      <c r="AR1" s="329"/>
      <c r="AS1" s="329"/>
      <c r="AT1" s="329"/>
      <c r="AU1" s="329"/>
      <c r="AV1" s="329"/>
      <c r="AW1" s="329"/>
      <c r="AX1" s="329"/>
      <c r="AY1" s="329"/>
      <c r="AZ1" s="329"/>
      <c r="BA1" s="329"/>
      <c r="BB1" s="329"/>
      <c r="BC1" s="329"/>
      <c r="BD1" s="329"/>
      <c r="BE1" s="329"/>
      <c r="BF1" s="329"/>
      <c r="BG1" s="329"/>
      <c r="BH1" s="329"/>
      <c r="BI1" s="329"/>
      <c r="BJ1" s="329"/>
      <c r="BK1" s="329"/>
      <c r="BL1" s="329"/>
      <c r="BM1" s="329"/>
      <c r="BN1" s="329"/>
      <c r="BO1" s="329"/>
      <c r="BP1" s="329"/>
      <c r="BQ1" s="329"/>
      <c r="BR1" s="329"/>
      <c r="BS1" s="329"/>
      <c r="BT1" s="329"/>
      <c r="BU1" s="329"/>
      <c r="BV1" s="329"/>
      <c r="BW1" s="329"/>
      <c r="BX1" s="329"/>
      <c r="BY1" s="329"/>
      <c r="BZ1" s="329"/>
      <c r="CA1" s="329"/>
      <c r="CB1" s="329"/>
      <c r="CC1" s="329"/>
      <c r="CD1" s="329"/>
      <c r="CE1" s="329"/>
      <c r="CF1" s="329"/>
      <c r="CG1" s="329"/>
      <c r="CH1" s="329"/>
      <c r="CI1" s="329"/>
      <c r="CJ1" s="329"/>
      <c r="CK1" s="329"/>
      <c r="CL1" s="329"/>
      <c r="CM1" s="329"/>
      <c r="CN1" s="329"/>
      <c r="CO1" s="329"/>
      <c r="CP1" s="329"/>
      <c r="CQ1" s="329"/>
      <c r="CR1" s="329"/>
      <c r="CS1" s="329"/>
      <c r="CT1" s="329"/>
      <c r="CU1" s="329"/>
      <c r="CV1" s="329"/>
      <c r="CW1" s="329"/>
      <c r="CX1" s="329"/>
      <c r="CY1" s="329"/>
      <c r="CZ1" s="329"/>
      <c r="DA1" s="329"/>
      <c r="DB1" s="329"/>
      <c r="DC1" s="329"/>
      <c r="DD1" s="329"/>
      <c r="DE1" s="329"/>
      <c r="DF1" s="329"/>
      <c r="DG1" s="329"/>
      <c r="DH1" s="329"/>
      <c r="DI1" s="329"/>
      <c r="DJ1" s="329"/>
      <c r="DK1" s="329"/>
      <c r="DL1" s="329"/>
      <c r="DM1" s="329"/>
      <c r="DN1" s="329"/>
      <c r="DO1" s="329"/>
      <c r="DP1" s="329"/>
      <c r="DQ1" s="329"/>
      <c r="DR1" s="329"/>
      <c r="DS1" s="329"/>
      <c r="DT1" s="329"/>
      <c r="DU1" s="329"/>
      <c r="DV1" s="329"/>
      <c r="DW1" s="329"/>
      <c r="DX1" s="329"/>
      <c r="DY1" s="329"/>
      <c r="DZ1" s="329"/>
      <c r="EA1" s="329"/>
      <c r="EB1" s="329"/>
      <c r="EC1" s="329"/>
      <c r="ED1" s="329"/>
      <c r="EE1" s="329"/>
      <c r="EF1" s="329"/>
      <c r="EG1" s="329"/>
      <c r="EH1" s="329"/>
      <c r="EI1" s="329"/>
      <c r="EJ1" s="329"/>
      <c r="EK1" s="329"/>
      <c r="EL1" s="329"/>
      <c r="EM1" s="329"/>
      <c r="EN1" s="329"/>
      <c r="EO1" s="329"/>
      <c r="EP1" s="329"/>
      <c r="EQ1" s="329"/>
      <c r="ER1" s="329"/>
      <c r="ES1" s="329"/>
      <c r="ET1" s="329"/>
      <c r="EU1" s="329"/>
      <c r="EV1" s="329"/>
      <c r="EW1" s="329"/>
      <c r="EX1" s="329"/>
      <c r="EY1" s="329"/>
      <c r="EZ1" s="329"/>
      <c r="FA1" s="329"/>
      <c r="FB1" s="329"/>
      <c r="FC1" s="329"/>
      <c r="FD1" s="329"/>
      <c r="FE1" s="329"/>
      <c r="FF1" s="329"/>
      <c r="FG1" s="329"/>
      <c r="FH1" s="329"/>
      <c r="FI1" s="329"/>
      <c r="FJ1" s="329"/>
      <c r="FK1" s="329"/>
      <c r="FL1" s="329"/>
      <c r="FM1" s="329"/>
      <c r="FN1" s="329"/>
      <c r="FO1" s="329"/>
      <c r="FP1" s="329"/>
      <c r="FQ1" s="329"/>
      <c r="FR1" s="329"/>
      <c r="FS1" s="329"/>
      <c r="FT1" s="329"/>
      <c r="FU1" s="329"/>
      <c r="FV1" s="329"/>
      <c r="FW1" s="329"/>
      <c r="FX1" s="329"/>
      <c r="FY1" s="329"/>
      <c r="FZ1" s="329"/>
      <c r="GA1" s="329"/>
      <c r="GB1" s="329"/>
      <c r="GC1" s="329"/>
      <c r="GD1" s="329"/>
      <c r="GE1" s="329"/>
      <c r="GF1" s="329"/>
      <c r="GG1" s="329"/>
      <c r="GH1" s="329"/>
      <c r="GI1" s="329"/>
      <c r="GJ1" s="329"/>
      <c r="GK1" s="329"/>
      <c r="GL1" s="329"/>
      <c r="GM1" s="329"/>
      <c r="GN1" s="329"/>
      <c r="GO1" s="329"/>
      <c r="GP1" s="329"/>
      <c r="GQ1" s="329"/>
      <c r="GR1" s="329"/>
      <c r="GS1" s="329"/>
      <c r="GT1" s="329"/>
      <c r="GU1" s="329"/>
      <c r="GV1" s="329"/>
      <c r="GW1" s="329"/>
      <c r="GX1" s="329"/>
      <c r="GY1" s="329"/>
      <c r="GZ1" s="329"/>
      <c r="HA1" s="329"/>
      <c r="HB1" s="329"/>
      <c r="HC1" s="329"/>
      <c r="HD1" s="329"/>
      <c r="HE1" s="329"/>
      <c r="HF1" s="329"/>
      <c r="HG1" s="329"/>
      <c r="HH1" s="329"/>
      <c r="HI1" s="329"/>
      <c r="HJ1" s="329"/>
      <c r="HK1" s="329"/>
      <c r="HL1" s="329"/>
      <c r="HM1" s="329"/>
      <c r="HN1" s="329"/>
      <c r="HO1" s="329"/>
      <c r="HP1" s="329"/>
      <c r="HQ1" s="329"/>
      <c r="HR1" s="329"/>
      <c r="HS1" s="329"/>
      <c r="HT1" s="329"/>
      <c r="HU1" s="329"/>
      <c r="HV1" s="329"/>
      <c r="HW1" s="329"/>
      <c r="HX1" s="329"/>
      <c r="HY1" s="329"/>
      <c r="HZ1" s="329"/>
      <c r="IA1" s="329"/>
      <c r="IB1" s="329"/>
      <c r="IC1" s="329"/>
      <c r="ID1" s="329"/>
      <c r="IE1" s="329"/>
      <c r="IF1" s="329"/>
      <c r="IG1" s="329"/>
      <c r="IH1" s="329"/>
      <c r="II1" s="329"/>
      <c r="IJ1" s="329"/>
      <c r="IK1" s="329"/>
      <c r="IL1" s="329"/>
      <c r="IM1" s="461"/>
      <c r="IN1" s="461"/>
      <c r="IO1" s="461"/>
      <c r="IP1" s="461"/>
      <c r="IQ1" s="461"/>
      <c r="IR1" s="461"/>
    </row>
    <row r="2" spans="1:252" s="463" customFormat="1" ht="18">
      <c r="A2" s="16" t="s">
        <v>85</v>
      </c>
      <c r="B2" s="17"/>
      <c r="C2" s="18" t="s">
        <v>91</v>
      </c>
      <c r="D2" s="19"/>
      <c r="E2" s="19"/>
      <c r="F2" s="62"/>
      <c r="G2" s="62"/>
    </row>
    <row r="3" spans="1:252" s="464" customFormat="1" ht="13.5">
      <c r="A3" s="20"/>
      <c r="B3" s="21"/>
      <c r="C3" s="22"/>
      <c r="D3" s="23"/>
      <c r="E3" s="24"/>
    </row>
    <row r="4" spans="1:252" s="462" customFormat="1" ht="17.25" thickBot="1">
      <c r="A4" s="5"/>
      <c r="B4" s="30" t="s">
        <v>85</v>
      </c>
      <c r="C4" s="31" t="s">
        <v>118</v>
      </c>
      <c r="D4" s="32"/>
      <c r="E4" s="33"/>
      <c r="F4" s="352"/>
      <c r="G4" s="352">
        <f>G115</f>
        <v>0</v>
      </c>
      <c r="H4" s="329"/>
      <c r="I4" s="329"/>
      <c r="J4" s="329"/>
      <c r="K4" s="329"/>
      <c r="L4" s="329"/>
      <c r="M4" s="329"/>
      <c r="N4" s="329"/>
      <c r="O4" s="329"/>
      <c r="P4" s="329"/>
      <c r="Q4" s="329"/>
      <c r="R4" s="329"/>
      <c r="S4" s="329"/>
      <c r="T4" s="329"/>
      <c r="U4" s="329"/>
      <c r="V4" s="329"/>
      <c r="W4" s="329"/>
      <c r="X4" s="329"/>
      <c r="Y4" s="329"/>
      <c r="Z4" s="329"/>
      <c r="AA4" s="329"/>
      <c r="AB4" s="329"/>
      <c r="AC4" s="329"/>
      <c r="AD4" s="329"/>
      <c r="AE4" s="329"/>
      <c r="AF4" s="329"/>
      <c r="AG4" s="329"/>
      <c r="AH4" s="329"/>
      <c r="AI4" s="329"/>
      <c r="AJ4" s="329"/>
      <c r="AK4" s="329"/>
      <c r="AL4" s="329"/>
      <c r="AM4" s="329"/>
      <c r="AN4" s="329"/>
      <c r="AO4" s="329"/>
      <c r="AP4" s="329"/>
      <c r="AQ4" s="329"/>
      <c r="AR4" s="329"/>
      <c r="AS4" s="329"/>
      <c r="AT4" s="329"/>
      <c r="AU4" s="329"/>
      <c r="AV4" s="329"/>
      <c r="AW4" s="329"/>
      <c r="AX4" s="329"/>
      <c r="AY4" s="329"/>
      <c r="AZ4" s="329"/>
      <c r="BA4" s="329"/>
      <c r="BB4" s="329"/>
      <c r="BC4" s="329"/>
      <c r="BD4" s="329"/>
      <c r="BE4" s="329"/>
      <c r="BF4" s="329"/>
      <c r="BG4" s="329"/>
      <c r="BH4" s="329"/>
      <c r="BI4" s="329"/>
      <c r="BJ4" s="329"/>
      <c r="BK4" s="329"/>
      <c r="BL4" s="329"/>
      <c r="BM4" s="329"/>
      <c r="BN4" s="329"/>
      <c r="BO4" s="329"/>
      <c r="BP4" s="329"/>
      <c r="BQ4" s="329"/>
      <c r="BR4" s="329"/>
      <c r="BS4" s="329"/>
      <c r="BT4" s="329"/>
      <c r="BU4" s="329"/>
      <c r="BV4" s="329"/>
      <c r="BW4" s="329"/>
      <c r="BX4" s="329"/>
      <c r="BY4" s="329"/>
      <c r="BZ4" s="329"/>
      <c r="CA4" s="329"/>
      <c r="CB4" s="329"/>
      <c r="CC4" s="329"/>
      <c r="CD4" s="329"/>
      <c r="CE4" s="329"/>
      <c r="CF4" s="329"/>
      <c r="CG4" s="329"/>
      <c r="CH4" s="329"/>
      <c r="CI4" s="329"/>
      <c r="CJ4" s="329"/>
      <c r="CK4" s="329"/>
      <c r="CL4" s="329"/>
      <c r="CM4" s="329"/>
      <c r="CN4" s="329"/>
      <c r="CO4" s="329"/>
      <c r="CP4" s="329"/>
      <c r="CQ4" s="329"/>
      <c r="CR4" s="329"/>
      <c r="CS4" s="329"/>
      <c r="CT4" s="329"/>
      <c r="CU4" s="329"/>
      <c r="CV4" s="329"/>
      <c r="CW4" s="329"/>
      <c r="CX4" s="329"/>
      <c r="CY4" s="329"/>
      <c r="CZ4" s="329"/>
      <c r="DA4" s="329"/>
      <c r="DB4" s="329"/>
      <c r="DC4" s="329"/>
      <c r="DD4" s="329"/>
      <c r="DE4" s="329"/>
      <c r="DF4" s="329"/>
      <c r="DG4" s="329"/>
      <c r="DH4" s="329"/>
      <c r="DI4" s="329"/>
      <c r="DJ4" s="329"/>
      <c r="DK4" s="329"/>
      <c r="DL4" s="329"/>
      <c r="DM4" s="329"/>
      <c r="DN4" s="329"/>
      <c r="DO4" s="329"/>
      <c r="DP4" s="329"/>
      <c r="DQ4" s="329"/>
      <c r="DR4" s="329"/>
      <c r="DS4" s="329"/>
      <c r="DT4" s="329"/>
      <c r="DU4" s="329"/>
      <c r="DV4" s="329"/>
      <c r="DW4" s="329"/>
      <c r="DX4" s="329"/>
      <c r="DY4" s="329"/>
      <c r="DZ4" s="329"/>
      <c r="EA4" s="329"/>
      <c r="EB4" s="329"/>
      <c r="EC4" s="329"/>
      <c r="ED4" s="329"/>
      <c r="EE4" s="329"/>
      <c r="EF4" s="329"/>
      <c r="EG4" s="329"/>
      <c r="EH4" s="329"/>
      <c r="EI4" s="329"/>
      <c r="EJ4" s="329"/>
      <c r="EK4" s="329"/>
      <c r="EL4" s="329"/>
      <c r="EM4" s="329"/>
      <c r="EN4" s="329"/>
      <c r="EO4" s="329"/>
      <c r="EP4" s="329"/>
      <c r="EQ4" s="329"/>
      <c r="ER4" s="329"/>
      <c r="ES4" s="329"/>
      <c r="ET4" s="329"/>
      <c r="EU4" s="329"/>
      <c r="EV4" s="329"/>
      <c r="EW4" s="329"/>
      <c r="EX4" s="329"/>
      <c r="EY4" s="329"/>
      <c r="EZ4" s="329"/>
      <c r="FA4" s="329"/>
      <c r="FB4" s="329"/>
      <c r="FC4" s="329"/>
      <c r="FD4" s="329"/>
      <c r="FE4" s="329"/>
      <c r="FF4" s="329"/>
      <c r="FG4" s="329"/>
      <c r="FH4" s="329"/>
      <c r="FI4" s="329"/>
      <c r="FJ4" s="329"/>
      <c r="FK4" s="329"/>
      <c r="FL4" s="329"/>
      <c r="FM4" s="329"/>
      <c r="FN4" s="329"/>
      <c r="FO4" s="329"/>
      <c r="FP4" s="329"/>
      <c r="FQ4" s="329"/>
      <c r="FR4" s="329"/>
      <c r="FS4" s="329"/>
      <c r="FT4" s="329"/>
      <c r="FU4" s="329"/>
      <c r="FV4" s="329"/>
      <c r="FW4" s="329"/>
      <c r="FX4" s="329"/>
      <c r="FY4" s="329"/>
      <c r="FZ4" s="329"/>
      <c r="GA4" s="329"/>
      <c r="GB4" s="329"/>
      <c r="GC4" s="329"/>
      <c r="GD4" s="329"/>
      <c r="GE4" s="329"/>
      <c r="GF4" s="329"/>
      <c r="GG4" s="329"/>
      <c r="GH4" s="329"/>
      <c r="GI4" s="329"/>
      <c r="GJ4" s="329"/>
      <c r="GK4" s="329"/>
      <c r="GL4" s="329"/>
      <c r="GM4" s="329"/>
      <c r="GN4" s="329"/>
      <c r="GO4" s="329"/>
      <c r="GP4" s="329"/>
      <c r="GQ4" s="329"/>
      <c r="GR4" s="329"/>
      <c r="GS4" s="329"/>
      <c r="GT4" s="329"/>
      <c r="GU4" s="329"/>
      <c r="GV4" s="329"/>
      <c r="GW4" s="329"/>
      <c r="GX4" s="329"/>
      <c r="GY4" s="329"/>
      <c r="GZ4" s="329"/>
      <c r="HA4" s="329"/>
      <c r="HB4" s="329"/>
      <c r="HC4" s="329"/>
      <c r="HD4" s="329"/>
      <c r="HE4" s="329"/>
      <c r="HF4" s="329"/>
      <c r="HG4" s="329"/>
      <c r="HH4" s="329"/>
      <c r="HI4" s="329"/>
      <c r="HJ4" s="329"/>
      <c r="HK4" s="329"/>
      <c r="HL4" s="329"/>
      <c r="HM4" s="329"/>
      <c r="HN4" s="329"/>
      <c r="HO4" s="329"/>
      <c r="HP4" s="329"/>
      <c r="HQ4" s="329"/>
      <c r="HR4" s="329"/>
      <c r="HS4" s="329"/>
      <c r="HT4" s="329"/>
      <c r="HU4" s="329"/>
      <c r="HV4" s="329"/>
      <c r="HW4" s="329"/>
      <c r="HX4" s="329"/>
      <c r="HY4" s="329"/>
      <c r="HZ4" s="329"/>
      <c r="IA4" s="329"/>
      <c r="IB4" s="329"/>
      <c r="IC4" s="329"/>
      <c r="ID4" s="329"/>
      <c r="IE4" s="329"/>
      <c r="IF4" s="329"/>
      <c r="IG4" s="329"/>
      <c r="IH4" s="329"/>
      <c r="II4" s="329"/>
      <c r="IJ4" s="329"/>
      <c r="IK4" s="329"/>
      <c r="IL4" s="329"/>
      <c r="IM4" s="461"/>
      <c r="IN4" s="461"/>
      <c r="IO4" s="461"/>
      <c r="IP4" s="461"/>
      <c r="IQ4" s="461"/>
      <c r="IR4" s="461"/>
    </row>
    <row r="5" spans="1:252" s="333" customFormat="1" ht="13.5" thickTop="1">
      <c r="A5" s="34"/>
      <c r="B5" s="35"/>
      <c r="C5" s="35"/>
      <c r="D5" s="36"/>
      <c r="E5" s="37"/>
    </row>
    <row r="6" spans="1:252" s="351" customFormat="1" ht="12.75" customHeight="1">
      <c r="A6" s="38"/>
      <c r="B6" s="39"/>
      <c r="C6" s="40"/>
      <c r="D6" s="40"/>
      <c r="E6" s="41"/>
      <c r="F6" s="353"/>
      <c r="G6" s="353"/>
    </row>
    <row r="7" spans="1:252" s="355" customFormat="1" ht="12.75" customHeight="1">
      <c r="A7" s="125" t="s">
        <v>49</v>
      </c>
      <c r="B7" s="125" t="s">
        <v>50</v>
      </c>
      <c r="C7" s="126" t="s">
        <v>51</v>
      </c>
      <c r="D7" s="126"/>
      <c r="E7" s="127" t="s">
        <v>52</v>
      </c>
      <c r="F7" s="354" t="s">
        <v>53</v>
      </c>
      <c r="G7" s="354" t="s">
        <v>54</v>
      </c>
    </row>
    <row r="8" spans="1:252" s="351" customFormat="1" ht="12.75">
      <c r="A8" s="42"/>
      <c r="B8" s="43"/>
      <c r="C8" s="44"/>
      <c r="D8" s="45"/>
      <c r="E8" s="46"/>
    </row>
    <row r="9" spans="1:252" s="466" customFormat="1" ht="12.75">
      <c r="A9" s="469"/>
      <c r="B9" s="470"/>
      <c r="C9" s="386"/>
      <c r="D9" s="388"/>
      <c r="E9" s="388"/>
      <c r="F9" s="351"/>
      <c r="G9" s="351"/>
      <c r="H9" s="361"/>
      <c r="I9" s="361"/>
      <c r="J9" s="49"/>
      <c r="K9" s="50"/>
      <c r="L9" s="362"/>
      <c r="M9" s="363"/>
      <c r="N9" s="362"/>
      <c r="O9" s="364"/>
      <c r="P9" s="351"/>
      <c r="Q9" s="351"/>
      <c r="R9" s="351"/>
      <c r="S9" s="465"/>
      <c r="T9" s="359"/>
      <c r="U9" s="360"/>
      <c r="V9" s="361"/>
      <c r="W9" s="361"/>
      <c r="X9" s="49"/>
      <c r="Y9" s="50"/>
      <c r="Z9" s="362"/>
      <c r="AA9" s="363"/>
      <c r="AB9" s="362"/>
      <c r="AC9" s="364"/>
      <c r="AD9" s="351"/>
      <c r="AE9" s="351"/>
      <c r="AF9" s="351"/>
      <c r="AG9" s="465"/>
      <c r="AH9" s="359"/>
      <c r="AI9" s="360"/>
      <c r="AJ9" s="361"/>
      <c r="AK9" s="361"/>
      <c r="AL9" s="49"/>
      <c r="AM9" s="50"/>
      <c r="AN9" s="362"/>
      <c r="AO9" s="363"/>
      <c r="AP9" s="362"/>
      <c r="AQ9" s="364"/>
      <c r="AR9" s="351"/>
      <c r="AS9" s="351"/>
      <c r="AT9" s="351"/>
      <c r="AU9" s="465"/>
      <c r="AV9" s="359"/>
      <c r="AW9" s="360"/>
      <c r="AX9" s="361"/>
      <c r="AY9" s="361"/>
      <c r="AZ9" s="49"/>
      <c r="BA9" s="50"/>
      <c r="BB9" s="362"/>
      <c r="BC9" s="363"/>
      <c r="BD9" s="362"/>
      <c r="BE9" s="364"/>
      <c r="BF9" s="351"/>
      <c r="BG9" s="351"/>
      <c r="BH9" s="351"/>
      <c r="BI9" s="465"/>
      <c r="BJ9" s="359"/>
      <c r="BK9" s="360"/>
      <c r="BL9" s="361"/>
      <c r="BM9" s="361"/>
      <c r="BN9" s="49"/>
      <c r="BO9" s="50"/>
      <c r="BP9" s="362"/>
      <c r="BQ9" s="363"/>
      <c r="BR9" s="362"/>
      <c r="BS9" s="364"/>
      <c r="BT9" s="351"/>
      <c r="BU9" s="351"/>
      <c r="BV9" s="351"/>
      <c r="BW9" s="465"/>
      <c r="BX9" s="359"/>
      <c r="BY9" s="360"/>
      <c r="BZ9" s="361"/>
      <c r="CA9" s="361"/>
      <c r="CB9" s="49"/>
      <c r="CC9" s="50"/>
      <c r="CD9" s="362"/>
      <c r="CE9" s="363"/>
      <c r="CF9" s="362"/>
      <c r="CG9" s="364"/>
      <c r="CH9" s="351"/>
      <c r="CI9" s="351"/>
      <c r="CJ9" s="351"/>
      <c r="CK9" s="465"/>
      <c r="CL9" s="359"/>
      <c r="CM9" s="360"/>
      <c r="CN9" s="361"/>
      <c r="CO9" s="361"/>
      <c r="CP9" s="49"/>
      <c r="CQ9" s="50"/>
      <c r="CR9" s="362"/>
      <c r="CS9" s="363"/>
      <c r="CT9" s="362"/>
      <c r="CU9" s="364"/>
      <c r="CV9" s="351"/>
      <c r="CW9" s="351"/>
      <c r="CX9" s="351"/>
      <c r="CY9" s="465"/>
      <c r="CZ9" s="359"/>
      <c r="DA9" s="360"/>
      <c r="DB9" s="361"/>
      <c r="DC9" s="361"/>
      <c r="DD9" s="49"/>
      <c r="DE9" s="50"/>
      <c r="DF9" s="362"/>
      <c r="DG9" s="363"/>
      <c r="DH9" s="362"/>
      <c r="DI9" s="364"/>
      <c r="DJ9" s="351"/>
      <c r="DK9" s="351"/>
      <c r="DL9" s="351"/>
      <c r="DM9" s="465"/>
      <c r="DN9" s="359"/>
      <c r="DO9" s="360"/>
      <c r="DP9" s="361"/>
      <c r="DQ9" s="361"/>
      <c r="DR9" s="49"/>
      <c r="DS9" s="50"/>
      <c r="DT9" s="362"/>
      <c r="DU9" s="363"/>
      <c r="DV9" s="362"/>
      <c r="DW9" s="364"/>
      <c r="DX9" s="351"/>
      <c r="DY9" s="351"/>
      <c r="DZ9" s="351"/>
      <c r="EA9" s="465"/>
      <c r="EB9" s="359"/>
      <c r="EC9" s="360"/>
      <c r="ED9" s="361"/>
      <c r="EE9" s="361"/>
      <c r="EF9" s="49"/>
      <c r="EG9" s="50"/>
      <c r="EH9" s="362"/>
      <c r="EI9" s="363"/>
      <c r="EJ9" s="362"/>
      <c r="EK9" s="364"/>
      <c r="EL9" s="351"/>
      <c r="EM9" s="351"/>
      <c r="EN9" s="351"/>
      <c r="EO9" s="465"/>
      <c r="EP9" s="359"/>
      <c r="EQ9" s="360"/>
      <c r="ER9" s="361"/>
      <c r="ES9" s="361"/>
      <c r="ET9" s="49"/>
      <c r="EU9" s="50"/>
      <c r="EV9" s="362"/>
      <c r="EW9" s="363"/>
      <c r="EX9" s="362"/>
      <c r="EY9" s="364"/>
      <c r="EZ9" s="351"/>
      <c r="FA9" s="351"/>
      <c r="FB9" s="351"/>
      <c r="FC9" s="465"/>
      <c r="FD9" s="359"/>
      <c r="FE9" s="360"/>
      <c r="FF9" s="361"/>
      <c r="FG9" s="361"/>
      <c r="FH9" s="49"/>
      <c r="FI9" s="50"/>
      <c r="FJ9" s="362"/>
      <c r="FK9" s="363"/>
      <c r="FL9" s="362"/>
      <c r="FM9" s="364"/>
      <c r="FN9" s="351"/>
      <c r="FO9" s="351"/>
      <c r="FP9" s="351"/>
      <c r="FQ9" s="465"/>
      <c r="FR9" s="359"/>
      <c r="FS9" s="360"/>
      <c r="FT9" s="361"/>
      <c r="FU9" s="361"/>
      <c r="FV9" s="49"/>
      <c r="FW9" s="50"/>
      <c r="FX9" s="362"/>
      <c r="FY9" s="363"/>
      <c r="FZ9" s="362"/>
      <c r="GA9" s="364"/>
      <c r="GB9" s="351"/>
      <c r="GC9" s="351"/>
      <c r="GD9" s="351"/>
      <c r="GE9" s="465"/>
      <c r="GF9" s="359"/>
      <c r="GG9" s="360"/>
      <c r="GH9" s="361"/>
      <c r="GI9" s="361"/>
      <c r="GJ9" s="49"/>
      <c r="GK9" s="50"/>
      <c r="GL9" s="362"/>
      <c r="GM9" s="363"/>
      <c r="GN9" s="362"/>
      <c r="GO9" s="364"/>
      <c r="GP9" s="351"/>
      <c r="GQ9" s="351"/>
      <c r="GR9" s="351"/>
      <c r="GS9" s="465"/>
      <c r="GT9" s="359"/>
      <c r="GU9" s="360"/>
      <c r="GV9" s="361"/>
      <c r="GW9" s="361"/>
      <c r="GX9" s="49"/>
      <c r="GY9" s="50"/>
      <c r="GZ9" s="362"/>
      <c r="HA9" s="363"/>
      <c r="HB9" s="362"/>
      <c r="HC9" s="364"/>
      <c r="HD9" s="351"/>
      <c r="HE9" s="351"/>
      <c r="HF9" s="351"/>
      <c r="HG9" s="465"/>
      <c r="HH9" s="359"/>
      <c r="HI9" s="360"/>
      <c r="HJ9" s="361"/>
      <c r="HK9" s="361"/>
      <c r="HL9" s="49"/>
      <c r="HM9" s="50"/>
      <c r="HN9" s="362"/>
      <c r="HO9" s="363"/>
      <c r="HP9" s="362"/>
      <c r="HQ9" s="364"/>
      <c r="HR9" s="351"/>
      <c r="HS9" s="351"/>
      <c r="HT9" s="351"/>
      <c r="HU9" s="465"/>
      <c r="HV9" s="359"/>
      <c r="HW9" s="360"/>
      <c r="HX9" s="361"/>
      <c r="HY9" s="361"/>
      <c r="HZ9" s="49"/>
      <c r="IA9" s="50"/>
      <c r="IB9" s="362"/>
      <c r="IC9" s="363"/>
      <c r="ID9" s="362"/>
      <c r="IE9" s="364"/>
      <c r="IF9" s="351"/>
      <c r="IG9" s="351"/>
      <c r="IH9" s="351"/>
      <c r="II9" s="465"/>
      <c r="IJ9" s="359"/>
      <c r="IK9" s="360"/>
      <c r="IL9" s="361"/>
    </row>
    <row r="10" spans="1:252" s="468" customFormat="1">
      <c r="A10" s="378" t="s">
        <v>42</v>
      </c>
      <c r="B10" s="471"/>
      <c r="C10" s="472" t="s">
        <v>155</v>
      </c>
      <c r="D10" s="471"/>
      <c r="E10" s="471"/>
      <c r="F10" s="467"/>
      <c r="G10" s="467"/>
    </row>
    <row r="11" spans="1:252" s="468" customFormat="1">
      <c r="A11" s="405"/>
      <c r="B11" s="507"/>
      <c r="C11" s="508"/>
      <c r="D11" s="507"/>
      <c r="E11" s="507"/>
    </row>
    <row r="12" spans="1:252" s="351" customFormat="1" ht="13.5">
      <c r="A12" s="473" t="s">
        <v>384</v>
      </c>
      <c r="B12" s="474" t="s">
        <v>385</v>
      </c>
      <c r="C12" s="84" t="s">
        <v>386</v>
      </c>
      <c r="D12" s="3"/>
      <c r="E12" s="3"/>
    </row>
    <row r="13" spans="1:252" s="351" customFormat="1" ht="114.75">
      <c r="A13" s="473"/>
      <c r="B13" s="474"/>
      <c r="C13" s="29" t="s">
        <v>432</v>
      </c>
      <c r="D13" s="122" t="s">
        <v>88</v>
      </c>
      <c r="E13" s="55">
        <v>10</v>
      </c>
      <c r="F13" s="287"/>
      <c r="G13" s="65">
        <f>E13*F13</f>
        <v>0</v>
      </c>
    </row>
    <row r="14" spans="1:252" s="351" customFormat="1" ht="13.5">
      <c r="A14" s="473"/>
      <c r="B14" s="474"/>
      <c r="C14" s="422" t="s">
        <v>402</v>
      </c>
      <c r="D14" s="122"/>
      <c r="E14" s="55"/>
      <c r="F14" s="65"/>
      <c r="G14" s="65"/>
    </row>
    <row r="15" spans="1:252" s="351" customFormat="1" ht="12.75">
      <c r="A15" s="384"/>
      <c r="B15" s="385"/>
      <c r="C15" s="386"/>
      <c r="D15" s="388"/>
      <c r="E15" s="388"/>
      <c r="F15" s="51"/>
      <c r="G15" s="51"/>
    </row>
    <row r="16" spans="1:252" s="351" customFormat="1" ht="13.5">
      <c r="A16" s="5"/>
      <c r="B16" s="70"/>
      <c r="C16" s="394" t="s">
        <v>57</v>
      </c>
      <c r="D16" s="396"/>
      <c r="E16" s="396"/>
      <c r="F16" s="130"/>
      <c r="G16" s="130"/>
    </row>
    <row r="17" spans="1:246" s="351" customFormat="1" ht="13.5">
      <c r="A17" s="5"/>
      <c r="B17" s="70"/>
      <c r="C17" s="397" t="s">
        <v>58</v>
      </c>
      <c r="D17" s="399"/>
      <c r="E17" s="399"/>
      <c r="F17" s="131"/>
      <c r="G17" s="131"/>
    </row>
    <row r="18" spans="1:246" s="351" customFormat="1" ht="13.5">
      <c r="A18" s="5"/>
      <c r="B18" s="70"/>
      <c r="C18" s="397" t="s">
        <v>59</v>
      </c>
      <c r="D18" s="399"/>
      <c r="E18" s="399"/>
      <c r="F18" s="131"/>
      <c r="G18" s="131"/>
    </row>
    <row r="19" spans="1:246" s="351" customFormat="1" ht="13.5">
      <c r="A19" s="5"/>
      <c r="B19" s="70"/>
      <c r="C19" s="397" t="s">
        <v>60</v>
      </c>
      <c r="D19" s="399"/>
      <c r="E19" s="399"/>
      <c r="F19" s="131"/>
      <c r="G19" s="131"/>
    </row>
    <row r="20" spans="1:246" s="466" customFormat="1" ht="12.75">
      <c r="A20" s="469"/>
      <c r="B20" s="35"/>
      <c r="C20" s="47"/>
      <c r="D20" s="122"/>
      <c r="E20" s="54"/>
      <c r="F20" s="351"/>
      <c r="G20" s="351"/>
      <c r="H20" s="361"/>
      <c r="I20" s="361"/>
      <c r="J20" s="49"/>
      <c r="K20" s="50"/>
      <c r="L20" s="362"/>
      <c r="M20" s="363"/>
      <c r="N20" s="362"/>
      <c r="O20" s="364"/>
      <c r="P20" s="351"/>
      <c r="Q20" s="351"/>
      <c r="R20" s="351"/>
      <c r="S20" s="465"/>
      <c r="T20" s="359"/>
      <c r="U20" s="360"/>
      <c r="V20" s="361"/>
      <c r="W20" s="361"/>
      <c r="X20" s="49"/>
      <c r="Y20" s="50"/>
      <c r="Z20" s="362"/>
      <c r="AA20" s="363"/>
      <c r="AB20" s="362"/>
      <c r="AC20" s="364"/>
      <c r="AD20" s="351"/>
      <c r="AE20" s="351"/>
      <c r="AF20" s="351"/>
      <c r="AG20" s="465"/>
      <c r="AH20" s="359"/>
      <c r="AI20" s="360"/>
      <c r="AJ20" s="361"/>
      <c r="AK20" s="361"/>
      <c r="AL20" s="49"/>
      <c r="AM20" s="50"/>
      <c r="AN20" s="362"/>
      <c r="AO20" s="363"/>
      <c r="AP20" s="362"/>
      <c r="AQ20" s="364"/>
      <c r="AR20" s="351"/>
      <c r="AS20" s="351"/>
      <c r="AT20" s="351"/>
      <c r="AU20" s="465"/>
      <c r="AV20" s="359"/>
      <c r="AW20" s="360"/>
      <c r="AX20" s="361"/>
      <c r="AY20" s="361"/>
      <c r="AZ20" s="49"/>
      <c r="BA20" s="50"/>
      <c r="BB20" s="362"/>
      <c r="BC20" s="363"/>
      <c r="BD20" s="362"/>
      <c r="BE20" s="364"/>
      <c r="BF20" s="351"/>
      <c r="BG20" s="351"/>
      <c r="BH20" s="351"/>
      <c r="BI20" s="465"/>
      <c r="BJ20" s="359"/>
      <c r="BK20" s="360"/>
      <c r="BL20" s="361"/>
      <c r="BM20" s="361"/>
      <c r="BN20" s="49"/>
      <c r="BO20" s="50"/>
      <c r="BP20" s="362"/>
      <c r="BQ20" s="363"/>
      <c r="BR20" s="362"/>
      <c r="BS20" s="364"/>
      <c r="BT20" s="351"/>
      <c r="BU20" s="351"/>
      <c r="BV20" s="351"/>
      <c r="BW20" s="465"/>
      <c r="BX20" s="359"/>
      <c r="BY20" s="360"/>
      <c r="BZ20" s="361"/>
      <c r="CA20" s="361"/>
      <c r="CB20" s="49"/>
      <c r="CC20" s="50"/>
      <c r="CD20" s="362"/>
      <c r="CE20" s="363"/>
      <c r="CF20" s="362"/>
      <c r="CG20" s="364"/>
      <c r="CH20" s="351"/>
      <c r="CI20" s="351"/>
      <c r="CJ20" s="351"/>
      <c r="CK20" s="465"/>
      <c r="CL20" s="359"/>
      <c r="CM20" s="360"/>
      <c r="CN20" s="361"/>
      <c r="CO20" s="361"/>
      <c r="CP20" s="49"/>
      <c r="CQ20" s="50"/>
      <c r="CR20" s="362"/>
      <c r="CS20" s="363"/>
      <c r="CT20" s="362"/>
      <c r="CU20" s="364"/>
      <c r="CV20" s="351"/>
      <c r="CW20" s="351"/>
      <c r="CX20" s="351"/>
      <c r="CY20" s="465"/>
      <c r="CZ20" s="359"/>
      <c r="DA20" s="360"/>
      <c r="DB20" s="361"/>
      <c r="DC20" s="361"/>
      <c r="DD20" s="49"/>
      <c r="DE20" s="50"/>
      <c r="DF20" s="362"/>
      <c r="DG20" s="363"/>
      <c r="DH20" s="362"/>
      <c r="DI20" s="364"/>
      <c r="DJ20" s="351"/>
      <c r="DK20" s="351"/>
      <c r="DL20" s="351"/>
      <c r="DM20" s="465"/>
      <c r="DN20" s="359"/>
      <c r="DO20" s="360"/>
      <c r="DP20" s="361"/>
      <c r="DQ20" s="361"/>
      <c r="DR20" s="49"/>
      <c r="DS20" s="50"/>
      <c r="DT20" s="362"/>
      <c r="DU20" s="363"/>
      <c r="DV20" s="362"/>
      <c r="DW20" s="364"/>
      <c r="DX20" s="351"/>
      <c r="DY20" s="351"/>
      <c r="DZ20" s="351"/>
      <c r="EA20" s="465"/>
      <c r="EB20" s="359"/>
      <c r="EC20" s="360"/>
      <c r="ED20" s="361"/>
      <c r="EE20" s="361"/>
      <c r="EF20" s="49"/>
      <c r="EG20" s="50"/>
      <c r="EH20" s="362"/>
      <c r="EI20" s="363"/>
      <c r="EJ20" s="362"/>
      <c r="EK20" s="364"/>
      <c r="EL20" s="351"/>
      <c r="EM20" s="351"/>
      <c r="EN20" s="351"/>
      <c r="EO20" s="465"/>
      <c r="EP20" s="359"/>
      <c r="EQ20" s="360"/>
      <c r="ER20" s="361"/>
      <c r="ES20" s="361"/>
      <c r="ET20" s="49"/>
      <c r="EU20" s="50"/>
      <c r="EV20" s="362"/>
      <c r="EW20" s="363"/>
      <c r="EX20" s="362"/>
      <c r="EY20" s="364"/>
      <c r="EZ20" s="351"/>
      <c r="FA20" s="351"/>
      <c r="FB20" s="351"/>
      <c r="FC20" s="465"/>
      <c r="FD20" s="359"/>
      <c r="FE20" s="360"/>
      <c r="FF20" s="361"/>
      <c r="FG20" s="361"/>
      <c r="FH20" s="49"/>
      <c r="FI20" s="50"/>
      <c r="FJ20" s="362"/>
      <c r="FK20" s="363"/>
      <c r="FL20" s="362"/>
      <c r="FM20" s="364"/>
      <c r="FN20" s="351"/>
      <c r="FO20" s="351"/>
      <c r="FP20" s="351"/>
      <c r="FQ20" s="465"/>
      <c r="FR20" s="359"/>
      <c r="FS20" s="360"/>
      <c r="FT20" s="361"/>
      <c r="FU20" s="361"/>
      <c r="FV20" s="49"/>
      <c r="FW20" s="50"/>
      <c r="FX20" s="362"/>
      <c r="FY20" s="363"/>
      <c r="FZ20" s="362"/>
      <c r="GA20" s="364"/>
      <c r="GB20" s="351"/>
      <c r="GC20" s="351"/>
      <c r="GD20" s="351"/>
      <c r="GE20" s="465"/>
      <c r="GF20" s="359"/>
      <c r="GG20" s="360"/>
      <c r="GH20" s="361"/>
      <c r="GI20" s="361"/>
      <c r="GJ20" s="49"/>
      <c r="GK20" s="50"/>
      <c r="GL20" s="362"/>
      <c r="GM20" s="363"/>
      <c r="GN20" s="362"/>
      <c r="GO20" s="364"/>
      <c r="GP20" s="351"/>
      <c r="GQ20" s="351"/>
      <c r="GR20" s="351"/>
      <c r="GS20" s="465"/>
      <c r="GT20" s="359"/>
      <c r="GU20" s="360"/>
      <c r="GV20" s="361"/>
      <c r="GW20" s="361"/>
      <c r="GX20" s="49"/>
      <c r="GY20" s="50"/>
      <c r="GZ20" s="362"/>
      <c r="HA20" s="363"/>
      <c r="HB20" s="362"/>
      <c r="HC20" s="364"/>
      <c r="HD20" s="351"/>
      <c r="HE20" s="351"/>
      <c r="HF20" s="351"/>
      <c r="HG20" s="465"/>
      <c r="HH20" s="359"/>
      <c r="HI20" s="360"/>
      <c r="HJ20" s="361"/>
      <c r="HK20" s="361"/>
      <c r="HL20" s="49"/>
      <c r="HM20" s="50"/>
      <c r="HN20" s="362"/>
      <c r="HO20" s="363"/>
      <c r="HP20" s="362"/>
      <c r="HQ20" s="364"/>
      <c r="HR20" s="351"/>
      <c r="HS20" s="351"/>
      <c r="HT20" s="351"/>
      <c r="HU20" s="465"/>
      <c r="HV20" s="359"/>
      <c r="HW20" s="360"/>
      <c r="HX20" s="361"/>
      <c r="HY20" s="361"/>
      <c r="HZ20" s="49"/>
      <c r="IA20" s="50"/>
      <c r="IB20" s="362"/>
      <c r="IC20" s="363"/>
      <c r="ID20" s="362"/>
      <c r="IE20" s="364"/>
      <c r="IF20" s="351"/>
      <c r="IG20" s="351"/>
      <c r="IH20" s="351"/>
      <c r="II20" s="465"/>
      <c r="IJ20" s="359"/>
      <c r="IK20" s="360"/>
      <c r="IL20" s="361"/>
    </row>
    <row r="21" spans="1:246" s="351" customFormat="1" ht="13.5">
      <c r="A21" s="473" t="s">
        <v>119</v>
      </c>
      <c r="B21" s="474" t="s">
        <v>120</v>
      </c>
      <c r="C21" s="84" t="s">
        <v>121</v>
      </c>
      <c r="D21" s="3"/>
      <c r="E21" s="3"/>
    </row>
    <row r="22" spans="1:246" s="351" customFormat="1" ht="102">
      <c r="A22" s="473"/>
      <c r="B22" s="474"/>
      <c r="C22" s="29" t="s">
        <v>142</v>
      </c>
      <c r="D22" s="122" t="s">
        <v>88</v>
      </c>
      <c r="E22" s="55">
        <v>11</v>
      </c>
      <c r="F22" s="65"/>
      <c r="G22" s="65">
        <f>E22*F22</f>
        <v>0</v>
      </c>
    </row>
    <row r="23" spans="1:246" s="351" customFormat="1" ht="13.5">
      <c r="A23" s="473"/>
      <c r="B23" s="474"/>
      <c r="C23" s="422" t="s">
        <v>403</v>
      </c>
      <c r="D23" s="122"/>
      <c r="E23" s="55"/>
      <c r="F23" s="65"/>
      <c r="G23" s="65"/>
    </row>
    <row r="24" spans="1:246" s="351" customFormat="1" ht="12.75">
      <c r="A24" s="384"/>
      <c r="B24" s="385"/>
      <c r="C24" s="386"/>
      <c r="D24" s="388"/>
      <c r="E24" s="388"/>
      <c r="F24" s="51"/>
      <c r="G24" s="51"/>
    </row>
    <row r="25" spans="1:246" s="351" customFormat="1" ht="13.5">
      <c r="A25" s="5"/>
      <c r="B25" s="70"/>
      <c r="C25" s="394" t="s">
        <v>57</v>
      </c>
      <c r="D25" s="396"/>
      <c r="E25" s="396"/>
      <c r="F25" s="130"/>
      <c r="G25" s="130"/>
    </row>
    <row r="26" spans="1:246" s="351" customFormat="1" ht="13.5">
      <c r="A26" s="5"/>
      <c r="B26" s="70"/>
      <c r="C26" s="397" t="s">
        <v>58</v>
      </c>
      <c r="D26" s="399"/>
      <c r="E26" s="399"/>
      <c r="F26" s="131"/>
      <c r="G26" s="131"/>
    </row>
    <row r="27" spans="1:246" s="351" customFormat="1" ht="13.5">
      <c r="A27" s="5"/>
      <c r="B27" s="70"/>
      <c r="C27" s="397" t="s">
        <v>59</v>
      </c>
      <c r="D27" s="399"/>
      <c r="E27" s="399"/>
      <c r="F27" s="131"/>
      <c r="G27" s="131"/>
    </row>
    <row r="28" spans="1:246" s="351" customFormat="1" ht="13.5">
      <c r="A28" s="5"/>
      <c r="B28" s="70"/>
      <c r="C28" s="397" t="s">
        <v>60</v>
      </c>
      <c r="D28" s="399"/>
      <c r="E28" s="399"/>
      <c r="F28" s="131"/>
      <c r="G28" s="131"/>
    </row>
    <row r="29" spans="1:246" s="351" customFormat="1" ht="13.5">
      <c r="A29" s="5"/>
      <c r="B29" s="21"/>
      <c r="C29" s="53"/>
      <c r="D29" s="25"/>
      <c r="E29" s="48"/>
    </row>
    <row r="30" spans="1:246" s="351" customFormat="1" ht="13.5">
      <c r="A30" s="473" t="s">
        <v>122</v>
      </c>
      <c r="B30" s="474" t="s">
        <v>123</v>
      </c>
      <c r="C30" s="84" t="s">
        <v>124</v>
      </c>
      <c r="D30" s="3"/>
      <c r="E30" s="3"/>
    </row>
    <row r="31" spans="1:246" s="351" customFormat="1" ht="102">
      <c r="A31" s="473"/>
      <c r="B31" s="474"/>
      <c r="C31" s="29" t="s">
        <v>143</v>
      </c>
      <c r="D31" s="122" t="s">
        <v>88</v>
      </c>
      <c r="E31" s="55">
        <v>13</v>
      </c>
      <c r="F31" s="65"/>
      <c r="G31" s="65">
        <f>E31*F31</f>
        <v>0</v>
      </c>
    </row>
    <row r="32" spans="1:246" s="351" customFormat="1" ht="13.5">
      <c r="A32" s="473"/>
      <c r="B32" s="474"/>
      <c r="C32" s="422" t="s">
        <v>404</v>
      </c>
      <c r="D32" s="122"/>
      <c r="E32" s="55"/>
      <c r="F32" s="65"/>
      <c r="G32" s="65"/>
    </row>
    <row r="33" spans="1:7" s="351" customFormat="1" ht="12.75">
      <c r="A33" s="384"/>
      <c r="B33" s="385"/>
      <c r="C33" s="386"/>
      <c r="D33" s="388"/>
      <c r="E33" s="388"/>
      <c r="F33" s="51"/>
      <c r="G33" s="51"/>
    </row>
    <row r="34" spans="1:7" s="351" customFormat="1" ht="13.5">
      <c r="A34" s="5"/>
      <c r="B34" s="70"/>
      <c r="C34" s="394" t="s">
        <v>57</v>
      </c>
      <c r="D34" s="396"/>
      <c r="E34" s="396"/>
      <c r="F34" s="130"/>
      <c r="G34" s="130"/>
    </row>
    <row r="35" spans="1:7" s="351" customFormat="1" ht="13.5">
      <c r="A35" s="5"/>
      <c r="B35" s="70"/>
      <c r="C35" s="397" t="s">
        <v>58</v>
      </c>
      <c r="D35" s="399"/>
      <c r="E35" s="399"/>
      <c r="F35" s="131"/>
      <c r="G35" s="131"/>
    </row>
    <row r="36" spans="1:7" s="351" customFormat="1" ht="13.5">
      <c r="A36" s="5"/>
      <c r="B36" s="70"/>
      <c r="C36" s="397" t="s">
        <v>59</v>
      </c>
      <c r="D36" s="399"/>
      <c r="E36" s="399"/>
      <c r="F36" s="131"/>
      <c r="G36" s="131"/>
    </row>
    <row r="37" spans="1:7" s="351" customFormat="1" ht="13.5">
      <c r="A37" s="5"/>
      <c r="B37" s="70"/>
      <c r="C37" s="397" t="s">
        <v>60</v>
      </c>
      <c r="D37" s="399"/>
      <c r="E37" s="399"/>
      <c r="F37" s="131"/>
      <c r="G37" s="131"/>
    </row>
    <row r="38" spans="1:7" s="351" customFormat="1" ht="13.5">
      <c r="A38" s="5"/>
      <c r="B38" s="21"/>
      <c r="C38" s="53"/>
      <c r="D38" s="25"/>
      <c r="E38" s="48"/>
    </row>
    <row r="39" spans="1:7" s="351" customFormat="1" ht="13.5">
      <c r="A39" s="473" t="s">
        <v>125</v>
      </c>
      <c r="B39" s="474" t="s">
        <v>126</v>
      </c>
      <c r="C39" s="84" t="s">
        <v>435</v>
      </c>
      <c r="D39" s="3"/>
      <c r="E39" s="3"/>
    </row>
    <row r="40" spans="1:7" s="351" customFormat="1" ht="114.75">
      <c r="A40" s="473"/>
      <c r="B40" s="474"/>
      <c r="C40" s="29" t="s">
        <v>454</v>
      </c>
      <c r="D40" s="122"/>
      <c r="E40" s="55">
        <f>SUM(E42:E44)</f>
        <v>24</v>
      </c>
      <c r="F40" s="287"/>
      <c r="G40" s="65">
        <f>E40*F40</f>
        <v>0</v>
      </c>
    </row>
    <row r="41" spans="1:7" s="351" customFormat="1" ht="7.5" customHeight="1">
      <c r="A41" s="473"/>
      <c r="B41" s="474"/>
      <c r="C41" s="29"/>
      <c r="D41" s="122"/>
      <c r="E41" s="55"/>
      <c r="F41" s="65"/>
      <c r="G41" s="65"/>
    </row>
    <row r="42" spans="1:7" s="351" customFormat="1" ht="13.5">
      <c r="A42" s="473"/>
      <c r="B42" s="474"/>
      <c r="C42" s="29" t="s">
        <v>433</v>
      </c>
      <c r="D42" s="122" t="s">
        <v>88</v>
      </c>
      <c r="E42" s="55">
        <v>6</v>
      </c>
      <c r="F42" s="65"/>
      <c r="G42" s="65"/>
    </row>
    <row r="43" spans="1:7" s="351" customFormat="1" ht="13.5">
      <c r="A43" s="473"/>
      <c r="B43" s="474"/>
      <c r="C43" s="29" t="s">
        <v>452</v>
      </c>
      <c r="D43" s="122" t="s">
        <v>88</v>
      </c>
      <c r="E43" s="55">
        <v>14</v>
      </c>
      <c r="F43" s="65"/>
      <c r="G43" s="65"/>
    </row>
    <row r="44" spans="1:7" s="351" customFormat="1" ht="13.5">
      <c r="A44" s="473"/>
      <c r="B44" s="474"/>
      <c r="C44" s="29" t="s">
        <v>453</v>
      </c>
      <c r="D44" s="122" t="s">
        <v>88</v>
      </c>
      <c r="E44" s="55">
        <v>4</v>
      </c>
      <c r="F44" s="65"/>
      <c r="G44" s="65"/>
    </row>
    <row r="45" spans="1:7" s="351" customFormat="1" ht="13.5">
      <c r="A45" s="473"/>
      <c r="B45" s="474"/>
      <c r="C45" s="422" t="s">
        <v>405</v>
      </c>
      <c r="D45" s="122"/>
      <c r="E45" s="55"/>
      <c r="F45" s="65"/>
      <c r="G45" s="65"/>
    </row>
    <row r="46" spans="1:7" s="351" customFormat="1" ht="12.75">
      <c r="A46" s="384"/>
      <c r="B46" s="385"/>
      <c r="C46" s="386"/>
      <c r="D46" s="388"/>
      <c r="E46" s="388"/>
      <c r="F46" s="51"/>
      <c r="G46" s="51"/>
    </row>
    <row r="47" spans="1:7" s="351" customFormat="1" ht="13.5">
      <c r="A47" s="5"/>
      <c r="B47" s="70"/>
      <c r="C47" s="394" t="s">
        <v>57</v>
      </c>
      <c r="D47" s="396"/>
      <c r="E47" s="396"/>
      <c r="F47" s="130"/>
      <c r="G47" s="130"/>
    </row>
    <row r="48" spans="1:7" s="351" customFormat="1" ht="13.5">
      <c r="A48" s="5"/>
      <c r="B48" s="70"/>
      <c r="C48" s="397" t="s">
        <v>58</v>
      </c>
      <c r="D48" s="399"/>
      <c r="E48" s="399"/>
      <c r="F48" s="131"/>
      <c r="G48" s="131"/>
    </row>
    <row r="49" spans="1:7" s="351" customFormat="1" ht="13.5">
      <c r="A49" s="5"/>
      <c r="B49" s="70"/>
      <c r="C49" s="397" t="s">
        <v>59</v>
      </c>
      <c r="D49" s="399"/>
      <c r="E49" s="399"/>
      <c r="F49" s="131"/>
      <c r="G49" s="131"/>
    </row>
    <row r="50" spans="1:7" s="351" customFormat="1" ht="13.5">
      <c r="A50" s="5"/>
      <c r="B50" s="70"/>
      <c r="C50" s="397" t="s">
        <v>60</v>
      </c>
      <c r="D50" s="399"/>
      <c r="E50" s="399"/>
      <c r="F50" s="131"/>
      <c r="G50" s="131"/>
    </row>
    <row r="51" spans="1:7" s="351" customFormat="1" ht="13.5">
      <c r="A51" s="5"/>
      <c r="B51" s="70"/>
      <c r="C51" s="484"/>
      <c r="D51" s="486"/>
      <c r="E51" s="486"/>
      <c r="F51" s="133"/>
      <c r="G51" s="133"/>
    </row>
    <row r="52" spans="1:7" s="351" customFormat="1" ht="13.5">
      <c r="A52" s="473" t="s">
        <v>380</v>
      </c>
      <c r="B52" s="474" t="s">
        <v>434</v>
      </c>
      <c r="C52" s="84" t="s">
        <v>406</v>
      </c>
      <c r="D52" s="3"/>
      <c r="E52" s="3"/>
    </row>
    <row r="53" spans="1:7" s="351" customFormat="1" ht="27.4" customHeight="1">
      <c r="A53" s="473"/>
      <c r="B53" s="474"/>
      <c r="C53" s="29" t="s">
        <v>436</v>
      </c>
      <c r="D53" s="122" t="s">
        <v>88</v>
      </c>
      <c r="E53" s="55">
        <v>11</v>
      </c>
      <c r="F53" s="287"/>
      <c r="G53" s="65">
        <f>E53*F53</f>
        <v>0</v>
      </c>
    </row>
    <row r="54" spans="1:7" s="351" customFormat="1" ht="12.75">
      <c r="A54" s="473"/>
      <c r="B54" s="498"/>
      <c r="C54" s="422" t="s">
        <v>405</v>
      </c>
      <c r="D54" s="500"/>
      <c r="E54" s="500"/>
      <c r="F54" s="51"/>
      <c r="G54" s="51"/>
    </row>
    <row r="55" spans="1:7" s="351" customFormat="1" ht="12.75">
      <c r="A55" s="473"/>
      <c r="B55" s="498"/>
      <c r="C55" s="499"/>
      <c r="D55" s="500"/>
      <c r="E55" s="500"/>
      <c r="F55" s="51"/>
      <c r="G55" s="51"/>
    </row>
    <row r="56" spans="1:7" s="351" customFormat="1" ht="13.5">
      <c r="A56" s="5"/>
      <c r="B56" s="70"/>
      <c r="C56" s="501" t="s">
        <v>57</v>
      </c>
      <c r="D56" s="502"/>
      <c r="E56" s="502"/>
      <c r="F56" s="503"/>
      <c r="G56" s="503"/>
    </row>
    <row r="57" spans="1:7" s="351" customFormat="1" ht="13.5">
      <c r="A57" s="5"/>
      <c r="B57" s="70"/>
      <c r="C57" s="504" t="s">
        <v>58</v>
      </c>
      <c r="D57" s="505"/>
      <c r="E57" s="505"/>
      <c r="F57" s="506"/>
      <c r="G57" s="506"/>
    </row>
    <row r="58" spans="1:7" s="351" customFormat="1" ht="13.5">
      <c r="A58" s="5"/>
      <c r="B58" s="70"/>
      <c r="C58" s="504" t="s">
        <v>59</v>
      </c>
      <c r="D58" s="505"/>
      <c r="E58" s="505"/>
      <c r="F58" s="506"/>
      <c r="G58" s="506"/>
    </row>
    <row r="59" spans="1:7" s="351" customFormat="1" ht="13.5">
      <c r="A59" s="5"/>
      <c r="B59" s="70"/>
      <c r="C59" s="504" t="s">
        <v>60</v>
      </c>
      <c r="D59" s="505"/>
      <c r="E59" s="505"/>
      <c r="F59" s="506"/>
      <c r="G59" s="506"/>
    </row>
    <row r="60" spans="1:7" s="351" customFormat="1" ht="13.5">
      <c r="A60" s="5"/>
      <c r="B60" s="21"/>
      <c r="C60" s="53"/>
      <c r="D60" s="25"/>
      <c r="E60" s="48"/>
    </row>
    <row r="61" spans="1:7" s="351" customFormat="1" ht="13.5">
      <c r="A61" s="473" t="s">
        <v>127</v>
      </c>
      <c r="B61" s="474" t="s">
        <v>128</v>
      </c>
      <c r="C61" s="84" t="s">
        <v>129</v>
      </c>
      <c r="D61" s="3"/>
      <c r="E61" s="3"/>
    </row>
    <row r="62" spans="1:7" s="351" customFormat="1" ht="89.25">
      <c r="A62" s="473"/>
      <c r="B62" s="474"/>
      <c r="C62" s="29" t="s">
        <v>144</v>
      </c>
      <c r="D62" s="122" t="s">
        <v>88</v>
      </c>
      <c r="E62" s="55">
        <v>12</v>
      </c>
      <c r="F62" s="65"/>
      <c r="G62" s="65">
        <f>E62*F62</f>
        <v>0</v>
      </c>
    </row>
    <row r="63" spans="1:7" s="351" customFormat="1" ht="13.5">
      <c r="A63" s="473"/>
      <c r="B63" s="474"/>
      <c r="C63" s="422" t="s">
        <v>407</v>
      </c>
      <c r="D63" s="122"/>
      <c r="E63" s="55"/>
      <c r="F63" s="65"/>
      <c r="G63" s="65"/>
    </row>
    <row r="64" spans="1:7" s="351" customFormat="1" ht="12.75">
      <c r="A64" s="384"/>
      <c r="B64" s="385"/>
      <c r="C64" s="386"/>
      <c r="D64" s="388"/>
      <c r="E64" s="388"/>
      <c r="F64" s="51"/>
      <c r="G64" s="51"/>
    </row>
    <row r="65" spans="1:7" s="351" customFormat="1" ht="13.5">
      <c r="A65" s="5"/>
      <c r="B65" s="70"/>
      <c r="C65" s="394" t="s">
        <v>57</v>
      </c>
      <c r="D65" s="396"/>
      <c r="E65" s="396"/>
      <c r="F65" s="130"/>
      <c r="G65" s="130"/>
    </row>
    <row r="66" spans="1:7" s="351" customFormat="1" ht="13.5">
      <c r="A66" s="5"/>
      <c r="B66" s="70"/>
      <c r="C66" s="397" t="s">
        <v>58</v>
      </c>
      <c r="D66" s="399"/>
      <c r="E66" s="399"/>
      <c r="F66" s="131"/>
      <c r="G66" s="131"/>
    </row>
    <row r="67" spans="1:7" s="351" customFormat="1" ht="13.5">
      <c r="A67" s="5"/>
      <c r="B67" s="70"/>
      <c r="C67" s="397" t="s">
        <v>59</v>
      </c>
      <c r="D67" s="399"/>
      <c r="E67" s="399"/>
      <c r="F67" s="131"/>
      <c r="G67" s="131"/>
    </row>
    <row r="68" spans="1:7" s="351" customFormat="1" ht="13.5">
      <c r="A68" s="5"/>
      <c r="B68" s="70"/>
      <c r="C68" s="397" t="s">
        <v>60</v>
      </c>
      <c r="D68" s="399"/>
      <c r="E68" s="399"/>
      <c r="F68" s="131"/>
      <c r="G68" s="131"/>
    </row>
    <row r="69" spans="1:7" s="351" customFormat="1" ht="13.5">
      <c r="A69" s="5"/>
      <c r="B69" s="21"/>
      <c r="C69" s="53"/>
      <c r="D69" s="25"/>
      <c r="E69" s="48"/>
    </row>
    <row r="70" spans="1:7" s="351" customFormat="1" ht="13.5">
      <c r="A70" s="473" t="s">
        <v>130</v>
      </c>
      <c r="B70" s="474" t="s">
        <v>131</v>
      </c>
      <c r="C70" s="84" t="s">
        <v>132</v>
      </c>
      <c r="D70" s="3"/>
      <c r="E70" s="3"/>
    </row>
    <row r="71" spans="1:7" s="351" customFormat="1" ht="90.75" customHeight="1">
      <c r="A71" s="473"/>
      <c r="B71" s="474"/>
      <c r="C71" s="29" t="s">
        <v>448</v>
      </c>
      <c r="D71" s="122" t="s">
        <v>88</v>
      </c>
      <c r="E71" s="55">
        <v>23</v>
      </c>
      <c r="F71" s="287"/>
      <c r="G71" s="65">
        <f>E71*F71</f>
        <v>0</v>
      </c>
    </row>
    <row r="72" spans="1:7" s="351" customFormat="1" ht="13.5">
      <c r="A72" s="473"/>
      <c r="B72" s="474"/>
      <c r="C72" s="422" t="s">
        <v>408</v>
      </c>
      <c r="D72" s="122"/>
      <c r="E72" s="55"/>
      <c r="F72" s="65"/>
      <c r="G72" s="65"/>
    </row>
    <row r="73" spans="1:7" s="351" customFormat="1" ht="12.75">
      <c r="A73" s="384"/>
      <c r="B73" s="385"/>
      <c r="C73" s="386"/>
      <c r="D73" s="388"/>
      <c r="E73" s="388"/>
      <c r="F73" s="51"/>
      <c r="G73" s="51"/>
    </row>
    <row r="74" spans="1:7" s="351" customFormat="1" ht="13.5">
      <c r="A74" s="5"/>
      <c r="B74" s="70"/>
      <c r="C74" s="394" t="s">
        <v>57</v>
      </c>
      <c r="D74" s="396"/>
      <c r="E74" s="396"/>
      <c r="F74" s="130"/>
      <c r="G74" s="130"/>
    </row>
    <row r="75" spans="1:7" s="351" customFormat="1" ht="13.5">
      <c r="A75" s="5"/>
      <c r="B75" s="70"/>
      <c r="C75" s="397" t="s">
        <v>58</v>
      </c>
      <c r="D75" s="399"/>
      <c r="E75" s="399"/>
      <c r="F75" s="131"/>
      <c r="G75" s="131"/>
    </row>
    <row r="76" spans="1:7" s="351" customFormat="1" ht="13.5">
      <c r="A76" s="5"/>
      <c r="B76" s="70"/>
      <c r="C76" s="397" t="s">
        <v>59</v>
      </c>
      <c r="D76" s="399"/>
      <c r="E76" s="399"/>
      <c r="F76" s="131"/>
      <c r="G76" s="131"/>
    </row>
    <row r="77" spans="1:7" s="351" customFormat="1" ht="13.5">
      <c r="A77" s="5"/>
      <c r="B77" s="70"/>
      <c r="C77" s="397" t="s">
        <v>60</v>
      </c>
      <c r="D77" s="399"/>
      <c r="E77" s="399"/>
      <c r="F77" s="131"/>
      <c r="G77" s="131"/>
    </row>
    <row r="78" spans="1:7" s="351" customFormat="1" ht="13.5">
      <c r="A78" s="5"/>
      <c r="B78" s="21"/>
      <c r="C78" s="53"/>
      <c r="D78" s="25"/>
      <c r="E78" s="48"/>
    </row>
    <row r="79" spans="1:7" s="351" customFormat="1" ht="13.5">
      <c r="A79" s="473" t="s">
        <v>133</v>
      </c>
      <c r="B79" s="474" t="s">
        <v>134</v>
      </c>
      <c r="C79" s="84" t="s">
        <v>135</v>
      </c>
      <c r="D79" s="3"/>
      <c r="E79" s="3"/>
    </row>
    <row r="80" spans="1:7" s="351" customFormat="1" ht="76.5">
      <c r="A80" s="473"/>
      <c r="B80" s="474"/>
      <c r="C80" s="29" t="s">
        <v>145</v>
      </c>
      <c r="D80" s="122" t="s">
        <v>88</v>
      </c>
      <c r="E80" s="55">
        <v>40</v>
      </c>
      <c r="F80" s="65"/>
      <c r="G80" s="65">
        <f>E80*F80</f>
        <v>0</v>
      </c>
    </row>
    <row r="81" spans="1:7" s="351" customFormat="1" ht="13.5">
      <c r="A81" s="473"/>
      <c r="B81" s="474"/>
      <c r="C81" s="422" t="s">
        <v>409</v>
      </c>
      <c r="D81" s="122"/>
      <c r="E81" s="55"/>
      <c r="F81" s="65"/>
      <c r="G81" s="65"/>
    </row>
    <row r="82" spans="1:7" s="351" customFormat="1" ht="12.75">
      <c r="A82" s="384"/>
      <c r="B82" s="385"/>
      <c r="C82" s="386"/>
      <c r="D82" s="388"/>
      <c r="E82" s="388"/>
      <c r="F82" s="51"/>
      <c r="G82" s="51"/>
    </row>
    <row r="83" spans="1:7" s="351" customFormat="1" ht="13.5">
      <c r="A83" s="5"/>
      <c r="B83" s="70"/>
      <c r="C83" s="394" t="s">
        <v>57</v>
      </c>
      <c r="D83" s="396"/>
      <c r="E83" s="396"/>
      <c r="F83" s="130"/>
      <c r="G83" s="130"/>
    </row>
    <row r="84" spans="1:7" s="351" customFormat="1" ht="13.5">
      <c r="A84" s="5"/>
      <c r="B84" s="70"/>
      <c r="C84" s="397" t="s">
        <v>58</v>
      </c>
      <c r="D84" s="399"/>
      <c r="E84" s="399"/>
      <c r="F84" s="131"/>
      <c r="G84" s="131"/>
    </row>
    <row r="85" spans="1:7" s="351" customFormat="1" ht="13.5">
      <c r="A85" s="5"/>
      <c r="B85" s="70"/>
      <c r="C85" s="397" t="s">
        <v>59</v>
      </c>
      <c r="D85" s="399"/>
      <c r="E85" s="399"/>
      <c r="F85" s="131"/>
      <c r="G85" s="131"/>
    </row>
    <row r="86" spans="1:7" s="351" customFormat="1" ht="13.5">
      <c r="A86" s="5"/>
      <c r="B86" s="70"/>
      <c r="C86" s="397" t="s">
        <v>60</v>
      </c>
      <c r="D86" s="399"/>
      <c r="E86" s="399"/>
      <c r="F86" s="131"/>
      <c r="G86" s="131"/>
    </row>
    <row r="87" spans="1:7" s="351" customFormat="1" ht="13.5">
      <c r="A87" s="5"/>
      <c r="B87" s="21"/>
      <c r="C87" s="53"/>
      <c r="D87" s="25"/>
      <c r="E87" s="48"/>
    </row>
    <row r="88" spans="1:7" s="351" customFormat="1" ht="13.5">
      <c r="A88" s="473" t="s">
        <v>136</v>
      </c>
      <c r="B88" s="474" t="s">
        <v>137</v>
      </c>
      <c r="C88" s="84" t="s">
        <v>138</v>
      </c>
      <c r="D88" s="3"/>
      <c r="E88" s="3"/>
    </row>
    <row r="89" spans="1:7" s="351" customFormat="1" ht="38.25">
      <c r="A89" s="473"/>
      <c r="B89" s="474"/>
      <c r="C89" s="29" t="s">
        <v>214</v>
      </c>
      <c r="D89" s="122" t="s">
        <v>213</v>
      </c>
      <c r="E89" s="55">
        <v>30</v>
      </c>
      <c r="F89" s="65"/>
      <c r="G89" s="65">
        <f>E89*F89</f>
        <v>0</v>
      </c>
    </row>
    <row r="90" spans="1:7" s="351" customFormat="1" ht="13.5">
      <c r="A90" s="473"/>
      <c r="B90" s="474"/>
      <c r="C90" s="422" t="s">
        <v>410</v>
      </c>
      <c r="D90" s="122"/>
      <c r="E90" s="55"/>
      <c r="F90" s="65"/>
      <c r="G90" s="65"/>
    </row>
    <row r="91" spans="1:7" s="351" customFormat="1" ht="12.75">
      <c r="A91" s="384"/>
      <c r="B91" s="385"/>
      <c r="C91" s="386"/>
      <c r="D91" s="388"/>
      <c r="E91" s="388"/>
      <c r="F91" s="51"/>
      <c r="G91" s="51"/>
    </row>
    <row r="92" spans="1:7" s="351" customFormat="1" ht="13.5">
      <c r="A92" s="5"/>
      <c r="B92" s="70"/>
      <c r="C92" s="394" t="s">
        <v>57</v>
      </c>
      <c r="D92" s="396"/>
      <c r="E92" s="396"/>
      <c r="F92" s="130"/>
      <c r="G92" s="130"/>
    </row>
    <row r="93" spans="1:7" s="351" customFormat="1" ht="13.5">
      <c r="A93" s="5"/>
      <c r="B93" s="70"/>
      <c r="C93" s="397" t="s">
        <v>58</v>
      </c>
      <c r="D93" s="399"/>
      <c r="E93" s="399"/>
      <c r="F93" s="131"/>
      <c r="G93" s="131"/>
    </row>
    <row r="94" spans="1:7" s="351" customFormat="1" ht="13.5">
      <c r="A94" s="5"/>
      <c r="B94" s="70"/>
      <c r="C94" s="397" t="s">
        <v>59</v>
      </c>
      <c r="D94" s="399"/>
      <c r="E94" s="399"/>
      <c r="F94" s="131"/>
      <c r="G94" s="131"/>
    </row>
    <row r="95" spans="1:7" s="351" customFormat="1" ht="13.5">
      <c r="A95" s="5"/>
      <c r="B95" s="70"/>
      <c r="C95" s="397" t="s">
        <v>60</v>
      </c>
      <c r="D95" s="399"/>
      <c r="E95" s="399"/>
      <c r="F95" s="131"/>
      <c r="G95" s="131"/>
    </row>
    <row r="96" spans="1:7" s="351" customFormat="1" ht="13.5">
      <c r="A96" s="5"/>
      <c r="B96" s="21"/>
      <c r="C96" s="53"/>
      <c r="D96" s="25"/>
      <c r="E96" s="48"/>
    </row>
    <row r="97" spans="1:7" s="351" customFormat="1" ht="13.5">
      <c r="A97" s="473" t="s">
        <v>139</v>
      </c>
      <c r="B97" s="474" t="s">
        <v>140</v>
      </c>
      <c r="C97" s="84" t="s">
        <v>141</v>
      </c>
      <c r="D97" s="3"/>
      <c r="E97" s="3"/>
    </row>
    <row r="98" spans="1:7" s="351" customFormat="1" ht="153">
      <c r="A98" s="473"/>
      <c r="B98" s="474"/>
      <c r="C98" s="29" t="s">
        <v>146</v>
      </c>
      <c r="D98" s="122" t="s">
        <v>88</v>
      </c>
      <c r="E98" s="55">
        <v>14</v>
      </c>
      <c r="F98" s="65"/>
      <c r="G98" s="65">
        <f>E98*F98</f>
        <v>0</v>
      </c>
    </row>
    <row r="99" spans="1:7" s="351" customFormat="1" ht="13.5">
      <c r="A99" s="473"/>
      <c r="B99" s="474"/>
      <c r="C99" s="422" t="s">
        <v>411</v>
      </c>
      <c r="D99" s="122"/>
      <c r="E99" s="55"/>
      <c r="F99" s="65"/>
      <c r="G99" s="65"/>
    </row>
    <row r="100" spans="1:7" s="351" customFormat="1" ht="12.75">
      <c r="A100" s="384"/>
      <c r="B100" s="385"/>
      <c r="C100" s="386"/>
      <c r="D100" s="388"/>
      <c r="E100" s="388"/>
      <c r="F100" s="51"/>
      <c r="G100" s="51"/>
    </row>
    <row r="101" spans="1:7" s="351" customFormat="1" ht="13.5">
      <c r="A101" s="5"/>
      <c r="B101" s="70"/>
      <c r="C101" s="394" t="s">
        <v>57</v>
      </c>
      <c r="D101" s="396"/>
      <c r="E101" s="396"/>
      <c r="F101" s="130"/>
      <c r="G101" s="130"/>
    </row>
    <row r="102" spans="1:7" s="351" customFormat="1" ht="13.5">
      <c r="A102" s="5"/>
      <c r="B102" s="70"/>
      <c r="C102" s="397" t="s">
        <v>58</v>
      </c>
      <c r="D102" s="399"/>
      <c r="E102" s="399"/>
      <c r="F102" s="131"/>
      <c r="G102" s="131"/>
    </row>
    <row r="103" spans="1:7" s="351" customFormat="1" ht="13.5">
      <c r="A103" s="5"/>
      <c r="B103" s="70"/>
      <c r="C103" s="397" t="s">
        <v>59</v>
      </c>
      <c r="D103" s="399"/>
      <c r="E103" s="399"/>
      <c r="F103" s="131"/>
      <c r="G103" s="131"/>
    </row>
    <row r="104" spans="1:7" s="351" customFormat="1" ht="13.5">
      <c r="A104" s="5"/>
      <c r="B104" s="70"/>
      <c r="C104" s="397" t="s">
        <v>60</v>
      </c>
      <c r="D104" s="399"/>
      <c r="E104" s="399"/>
      <c r="F104" s="131"/>
      <c r="G104" s="131"/>
    </row>
    <row r="105" spans="1:7" s="351" customFormat="1" ht="13.5">
      <c r="A105" s="5"/>
      <c r="B105" s="70"/>
      <c r="C105" s="484"/>
      <c r="D105" s="486"/>
      <c r="E105" s="486"/>
      <c r="F105" s="133"/>
      <c r="G105" s="133"/>
    </row>
    <row r="106" spans="1:7" s="351" customFormat="1" ht="13.5">
      <c r="A106" s="473"/>
      <c r="B106" s="474" t="s">
        <v>381</v>
      </c>
      <c r="C106" s="84" t="s">
        <v>382</v>
      </c>
      <c r="D106" s="3"/>
      <c r="E106" s="3"/>
    </row>
    <row r="107" spans="1:7" s="351" customFormat="1" ht="89.25">
      <c r="A107" s="473"/>
      <c r="B107" s="474"/>
      <c r="C107" s="29" t="s">
        <v>383</v>
      </c>
      <c r="D107" s="122" t="s">
        <v>88</v>
      </c>
      <c r="E107" s="55">
        <v>12</v>
      </c>
      <c r="F107" s="287"/>
      <c r="G107" s="65">
        <f>E107*F107</f>
        <v>0</v>
      </c>
    </row>
    <row r="108" spans="1:7" s="351" customFormat="1" ht="13.5">
      <c r="A108" s="473"/>
      <c r="B108" s="474"/>
      <c r="C108" s="422" t="s">
        <v>412</v>
      </c>
      <c r="D108" s="122"/>
      <c r="E108" s="55"/>
      <c r="F108" s="65"/>
      <c r="G108" s="65"/>
    </row>
    <row r="109" spans="1:7" s="351" customFormat="1" ht="12.75">
      <c r="A109" s="473"/>
      <c r="B109" s="498"/>
      <c r="C109" s="499"/>
      <c r="D109" s="500"/>
      <c r="E109" s="500"/>
      <c r="F109" s="51"/>
      <c r="G109" s="51"/>
    </row>
    <row r="110" spans="1:7" s="351" customFormat="1" ht="13.5">
      <c r="A110" s="5"/>
      <c r="B110" s="70"/>
      <c r="C110" s="501" t="s">
        <v>57</v>
      </c>
      <c r="D110" s="502"/>
      <c r="E110" s="502"/>
      <c r="F110" s="503"/>
      <c r="G110" s="503"/>
    </row>
    <row r="111" spans="1:7" s="351" customFormat="1" ht="13.5">
      <c r="A111" s="5"/>
      <c r="B111" s="70"/>
      <c r="C111" s="504" t="s">
        <v>58</v>
      </c>
      <c r="D111" s="505"/>
      <c r="E111" s="505"/>
      <c r="F111" s="506"/>
      <c r="G111" s="506"/>
    </row>
    <row r="112" spans="1:7" s="351" customFormat="1" ht="13.5">
      <c r="A112" s="5"/>
      <c r="B112" s="70"/>
      <c r="C112" s="504" t="s">
        <v>59</v>
      </c>
      <c r="D112" s="505"/>
      <c r="E112" s="505"/>
      <c r="F112" s="506"/>
      <c r="G112" s="506"/>
    </row>
    <row r="113" spans="1:7" s="351" customFormat="1" ht="13.5">
      <c r="A113" s="5"/>
      <c r="B113" s="70"/>
      <c r="C113" s="504" t="s">
        <v>60</v>
      </c>
      <c r="D113" s="505"/>
      <c r="E113" s="505"/>
      <c r="F113" s="506"/>
      <c r="G113" s="506"/>
    </row>
    <row r="114" spans="1:7" s="351" customFormat="1" ht="13.5">
      <c r="A114" s="5"/>
      <c r="B114" s="70"/>
      <c r="C114" s="484"/>
      <c r="D114" s="486"/>
      <c r="E114" s="486"/>
      <c r="F114" s="133"/>
      <c r="G114" s="133"/>
    </row>
    <row r="115" spans="1:7" s="351" customFormat="1" ht="15.75">
      <c r="A115" s="76"/>
      <c r="B115" s="43"/>
      <c r="C115" s="400" t="s">
        <v>192</v>
      </c>
      <c r="D115" s="136"/>
      <c r="E115" s="137"/>
      <c r="F115" s="138"/>
      <c r="G115" s="138">
        <f>SUM(G107,G98,G89,G80,G71,G62,G53,G40,G31,G22,G13)</f>
        <v>0</v>
      </c>
    </row>
    <row r="116" spans="1:7" s="351" customFormat="1" ht="13.5">
      <c r="A116" s="5"/>
      <c r="B116" s="21"/>
      <c r="C116" s="53"/>
      <c r="D116" s="25"/>
      <c r="E116" s="48"/>
    </row>
    <row r="117" spans="1:7" s="351" customFormat="1" ht="13.5">
      <c r="A117" s="5"/>
      <c r="B117" s="21"/>
      <c r="C117" s="53"/>
      <c r="D117" s="25"/>
      <c r="E117" s="48"/>
    </row>
    <row r="118" spans="1:7" s="351" customFormat="1" ht="13.5">
      <c r="A118" s="5"/>
      <c r="B118" s="21"/>
      <c r="C118" s="53"/>
      <c r="D118" s="25"/>
      <c r="E118" s="48"/>
    </row>
    <row r="119" spans="1:7" s="351" customFormat="1" ht="13.5">
      <c r="A119" s="5"/>
      <c r="B119" s="21"/>
      <c r="C119" s="53"/>
      <c r="D119" s="25"/>
      <c r="E119" s="48"/>
    </row>
    <row r="120" spans="1:7" s="351" customFormat="1" ht="13.5">
      <c r="A120" s="5"/>
      <c r="B120" s="21"/>
      <c r="C120" s="53"/>
      <c r="D120" s="25"/>
      <c r="E120" s="48"/>
    </row>
    <row r="121" spans="1:7" s="351" customFormat="1" ht="13.5">
      <c r="A121" s="5"/>
      <c r="B121" s="21"/>
      <c r="C121" s="53"/>
      <c r="D121" s="25"/>
      <c r="E121" s="48"/>
    </row>
    <row r="122" spans="1:7" s="351" customFormat="1" ht="13.5">
      <c r="A122" s="5"/>
      <c r="B122" s="21"/>
      <c r="C122" s="53"/>
      <c r="D122" s="25"/>
      <c r="E122" s="48"/>
    </row>
    <row r="123" spans="1:7" s="351" customFormat="1" ht="13.5">
      <c r="A123" s="5"/>
      <c r="B123" s="21"/>
      <c r="C123" s="53"/>
      <c r="D123" s="25"/>
      <c r="E123" s="48"/>
    </row>
    <row r="124" spans="1:7" s="351" customFormat="1" ht="13.5">
      <c r="A124" s="5"/>
      <c r="B124" s="21"/>
      <c r="C124" s="53"/>
      <c r="D124" s="25"/>
      <c r="E124" s="48"/>
    </row>
    <row r="125" spans="1:7" s="351" customFormat="1" ht="13.5">
      <c r="A125" s="5"/>
      <c r="B125" s="21"/>
      <c r="C125" s="53"/>
      <c r="D125" s="25"/>
      <c r="E125" s="48"/>
    </row>
    <row r="126" spans="1:7" s="351" customFormat="1" ht="13.5">
      <c r="A126" s="5"/>
      <c r="B126" s="21"/>
      <c r="C126" s="53"/>
      <c r="D126" s="25"/>
      <c r="E126" s="48"/>
    </row>
    <row r="127" spans="1:7" s="351" customFormat="1" ht="13.5">
      <c r="A127" s="5"/>
      <c r="B127" s="21"/>
      <c r="C127" s="53"/>
      <c r="D127" s="25"/>
      <c r="E127" s="48"/>
    </row>
    <row r="128" spans="1:7" s="351" customFormat="1" ht="13.5">
      <c r="A128" s="5"/>
      <c r="B128" s="21"/>
      <c r="C128" s="53"/>
      <c r="D128" s="25"/>
      <c r="E128" s="48"/>
    </row>
    <row r="129" spans="1:5" s="351" customFormat="1" ht="13.5">
      <c r="A129" s="5"/>
      <c r="B129" s="21"/>
      <c r="C129" s="53"/>
      <c r="D129" s="25"/>
      <c r="E129" s="48"/>
    </row>
    <row r="130" spans="1:5" s="351" customFormat="1" ht="13.5">
      <c r="A130" s="5"/>
      <c r="B130" s="21"/>
      <c r="C130" s="53"/>
      <c r="D130" s="25"/>
      <c r="E130" s="48"/>
    </row>
    <row r="131" spans="1:5" s="351" customFormat="1" ht="13.5">
      <c r="A131" s="5"/>
      <c r="B131" s="21"/>
      <c r="C131" s="53"/>
      <c r="D131" s="25"/>
      <c r="E131" s="48"/>
    </row>
    <row r="132" spans="1:5" s="351" customFormat="1" ht="13.5">
      <c r="A132" s="5"/>
      <c r="B132" s="21"/>
      <c r="C132" s="53"/>
      <c r="D132" s="25"/>
      <c r="E132" s="48"/>
    </row>
    <row r="133" spans="1:5" s="351" customFormat="1" ht="13.5">
      <c r="A133" s="5"/>
      <c r="B133" s="21"/>
      <c r="C133" s="53"/>
      <c r="D133" s="25"/>
      <c r="E133" s="48"/>
    </row>
    <row r="134" spans="1:5" s="351" customFormat="1" ht="13.5">
      <c r="A134" s="5"/>
      <c r="B134" s="21"/>
      <c r="C134" s="53"/>
      <c r="D134" s="25"/>
      <c r="E134" s="48"/>
    </row>
    <row r="135" spans="1:5" s="351" customFormat="1" ht="13.5">
      <c r="A135" s="5"/>
      <c r="B135" s="21"/>
      <c r="C135" s="53"/>
      <c r="D135" s="25"/>
      <c r="E135" s="48"/>
    </row>
    <row r="136" spans="1:5" s="351" customFormat="1" ht="13.5">
      <c r="A136" s="5"/>
      <c r="B136" s="21"/>
      <c r="C136" s="53"/>
      <c r="D136" s="25"/>
      <c r="E136" s="48"/>
    </row>
    <row r="137" spans="1:5" s="351" customFormat="1" ht="13.5">
      <c r="A137" s="5"/>
      <c r="B137" s="21"/>
      <c r="C137" s="53"/>
      <c r="D137" s="25"/>
      <c r="E137" s="48"/>
    </row>
    <row r="138" spans="1:5" s="351" customFormat="1" ht="13.5">
      <c r="A138" s="5"/>
      <c r="B138" s="21"/>
      <c r="C138" s="53"/>
      <c r="D138" s="25"/>
      <c r="E138" s="48"/>
    </row>
    <row r="139" spans="1:5" s="351" customFormat="1" ht="13.5">
      <c r="A139" s="5"/>
      <c r="B139" s="21"/>
      <c r="C139" s="53"/>
      <c r="D139" s="25"/>
      <c r="E139" s="48"/>
    </row>
    <row r="140" spans="1:5" s="351" customFormat="1" ht="13.5">
      <c r="A140" s="5"/>
      <c r="B140" s="21"/>
      <c r="C140" s="53"/>
      <c r="D140" s="25"/>
      <c r="E140" s="48"/>
    </row>
    <row r="141" spans="1:5" s="351" customFormat="1" ht="13.5">
      <c r="A141" s="5"/>
      <c r="B141" s="21"/>
      <c r="C141" s="53"/>
      <c r="D141" s="25"/>
      <c r="E141" s="48"/>
    </row>
    <row r="142" spans="1:5" s="351" customFormat="1" ht="13.5">
      <c r="A142" s="5"/>
      <c r="B142" s="21"/>
      <c r="C142" s="53"/>
      <c r="D142" s="25"/>
      <c r="E142" s="48"/>
    </row>
    <row r="143" spans="1:5" s="351" customFormat="1" ht="13.5">
      <c r="A143" s="5"/>
      <c r="B143" s="21"/>
      <c r="C143" s="53"/>
      <c r="D143" s="25"/>
      <c r="E143" s="48"/>
    </row>
    <row r="144" spans="1:5" s="351" customFormat="1" ht="13.5">
      <c r="A144" s="5"/>
      <c r="B144" s="21"/>
      <c r="C144" s="53"/>
      <c r="D144" s="25"/>
      <c r="E144" s="48"/>
    </row>
    <row r="145" spans="1:5" s="351" customFormat="1" ht="13.5">
      <c r="A145" s="5"/>
      <c r="B145" s="21"/>
      <c r="C145" s="53"/>
      <c r="D145" s="25"/>
      <c r="E145" s="48"/>
    </row>
    <row r="146" spans="1:5" s="351" customFormat="1" ht="13.5">
      <c r="A146" s="5"/>
      <c r="B146" s="21"/>
      <c r="C146" s="53"/>
      <c r="D146" s="25"/>
      <c r="E146" s="48"/>
    </row>
    <row r="147" spans="1:5" s="351" customFormat="1" ht="13.5">
      <c r="A147" s="5"/>
      <c r="B147" s="21"/>
      <c r="C147" s="53"/>
      <c r="D147" s="25"/>
      <c r="E147" s="48"/>
    </row>
    <row r="148" spans="1:5" s="351" customFormat="1" ht="13.5">
      <c r="A148" s="5"/>
      <c r="B148" s="21"/>
      <c r="C148" s="53"/>
      <c r="D148" s="25"/>
      <c r="E148" s="48"/>
    </row>
    <row r="149" spans="1:5" s="351" customFormat="1" ht="13.5">
      <c r="A149" s="5"/>
      <c r="B149" s="21"/>
      <c r="C149" s="53"/>
      <c r="D149" s="25"/>
      <c r="E149" s="48"/>
    </row>
    <row r="150" spans="1:5" s="351" customFormat="1" ht="13.5">
      <c r="A150" s="5"/>
      <c r="B150" s="21"/>
      <c r="C150" s="53"/>
      <c r="D150" s="25"/>
      <c r="E150" s="48"/>
    </row>
    <row r="151" spans="1:5" s="351" customFormat="1" ht="13.5">
      <c r="A151" s="5"/>
      <c r="B151" s="21"/>
      <c r="C151" s="53"/>
      <c r="D151" s="25"/>
      <c r="E151" s="48"/>
    </row>
    <row r="152" spans="1:5" s="351" customFormat="1" ht="13.5">
      <c r="A152" s="5"/>
      <c r="B152" s="21"/>
      <c r="C152" s="53"/>
      <c r="D152" s="25"/>
      <c r="E152" s="48"/>
    </row>
    <row r="153" spans="1:5" s="351" customFormat="1" ht="13.5">
      <c r="A153" s="5"/>
      <c r="B153" s="21"/>
      <c r="C153" s="53"/>
      <c r="D153" s="25"/>
      <c r="E153" s="48"/>
    </row>
    <row r="154" spans="1:5" s="351" customFormat="1" ht="13.5">
      <c r="A154" s="5"/>
      <c r="B154" s="21"/>
      <c r="C154" s="53"/>
      <c r="D154" s="25"/>
      <c r="E154" s="48"/>
    </row>
    <row r="155" spans="1:5" s="351" customFormat="1" ht="13.5">
      <c r="A155" s="5"/>
      <c r="B155" s="21"/>
      <c r="C155" s="53"/>
      <c r="D155" s="25"/>
      <c r="E155" s="48"/>
    </row>
    <row r="156" spans="1:5" s="351" customFormat="1" ht="13.5">
      <c r="A156" s="5"/>
      <c r="B156" s="21"/>
      <c r="C156" s="53"/>
      <c r="D156" s="25"/>
      <c r="E156" s="48"/>
    </row>
    <row r="157" spans="1:5" s="351" customFormat="1" ht="13.5">
      <c r="A157" s="5"/>
      <c r="B157" s="21"/>
      <c r="C157" s="53"/>
      <c r="D157" s="25"/>
      <c r="E157" s="48"/>
    </row>
    <row r="158" spans="1:5" s="351" customFormat="1" ht="13.5">
      <c r="A158" s="5"/>
      <c r="B158" s="21"/>
      <c r="C158" s="53"/>
      <c r="D158" s="25"/>
      <c r="E158" s="48"/>
    </row>
    <row r="159" spans="1:5" s="351" customFormat="1" ht="13.5">
      <c r="A159" s="5"/>
      <c r="B159" s="21"/>
      <c r="C159" s="53"/>
      <c r="D159" s="25"/>
      <c r="E159" s="48"/>
    </row>
    <row r="160" spans="1:5" s="351" customFormat="1" ht="13.5">
      <c r="A160" s="5"/>
      <c r="B160" s="21"/>
      <c r="C160" s="53"/>
      <c r="D160" s="25"/>
      <c r="E160" s="48"/>
    </row>
    <row r="161" spans="1:5" s="351" customFormat="1" ht="13.5">
      <c r="A161" s="5"/>
      <c r="B161" s="21"/>
      <c r="C161" s="53"/>
      <c r="D161" s="25"/>
      <c r="E161" s="48"/>
    </row>
    <row r="162" spans="1:5" s="351" customFormat="1" ht="13.5">
      <c r="A162" s="5"/>
      <c r="B162" s="21"/>
      <c r="C162" s="53"/>
      <c r="D162" s="25"/>
      <c r="E162" s="48"/>
    </row>
    <row r="163" spans="1:5" s="351" customFormat="1" ht="13.5">
      <c r="A163" s="5"/>
      <c r="B163" s="21"/>
      <c r="C163" s="53"/>
      <c r="D163" s="25"/>
      <c r="E163" s="48"/>
    </row>
    <row r="164" spans="1:5" s="351" customFormat="1" ht="13.5">
      <c r="A164" s="5"/>
      <c r="B164" s="21"/>
      <c r="C164" s="53"/>
      <c r="D164" s="25"/>
      <c r="E164" s="48"/>
    </row>
    <row r="165" spans="1:5" s="351" customFormat="1" ht="13.5">
      <c r="A165" s="5"/>
      <c r="B165" s="21"/>
      <c r="C165" s="53"/>
      <c r="D165" s="25"/>
      <c r="E165" s="48"/>
    </row>
    <row r="166" spans="1:5" s="351" customFormat="1" ht="13.5">
      <c r="A166" s="5"/>
      <c r="B166" s="21"/>
      <c r="C166" s="53"/>
      <c r="D166" s="25"/>
      <c r="E166" s="48"/>
    </row>
    <row r="167" spans="1:5" s="351" customFormat="1" ht="13.5">
      <c r="A167" s="5"/>
      <c r="B167" s="21"/>
      <c r="C167" s="53"/>
      <c r="D167" s="25"/>
      <c r="E167" s="48"/>
    </row>
    <row r="168" spans="1:5" s="351" customFormat="1" ht="13.5">
      <c r="A168" s="5"/>
      <c r="B168" s="21"/>
      <c r="C168" s="53"/>
      <c r="D168" s="25"/>
      <c r="E168" s="48"/>
    </row>
    <row r="169" spans="1:5" s="351" customFormat="1" ht="13.5">
      <c r="A169" s="5"/>
      <c r="B169" s="21"/>
      <c r="C169" s="53"/>
      <c r="D169" s="25"/>
      <c r="E169" s="48"/>
    </row>
    <row r="170" spans="1:5" s="351" customFormat="1" ht="13.5">
      <c r="A170" s="5"/>
      <c r="B170" s="21"/>
      <c r="C170" s="53"/>
      <c r="D170" s="25"/>
      <c r="E170" s="48"/>
    </row>
    <row r="171" spans="1:5" s="351" customFormat="1" ht="13.5">
      <c r="A171" s="5"/>
      <c r="B171" s="21"/>
      <c r="C171" s="53"/>
      <c r="D171" s="25"/>
      <c r="E171" s="48"/>
    </row>
    <row r="172" spans="1:5" s="351" customFormat="1" ht="13.5">
      <c r="A172" s="5"/>
      <c r="B172" s="21"/>
      <c r="C172" s="53"/>
      <c r="D172" s="25"/>
      <c r="E172" s="48"/>
    </row>
    <row r="173" spans="1:5" s="351" customFormat="1" ht="13.5">
      <c r="A173" s="5"/>
      <c r="B173" s="21"/>
      <c r="C173" s="53"/>
      <c r="D173" s="25"/>
      <c r="E173" s="48"/>
    </row>
    <row r="174" spans="1:5" s="351" customFormat="1" ht="13.5">
      <c r="A174" s="5"/>
      <c r="B174" s="21"/>
      <c r="C174" s="53"/>
      <c r="D174" s="25"/>
      <c r="E174" s="48"/>
    </row>
    <row r="175" spans="1:5" s="351" customFormat="1" ht="13.5">
      <c r="A175" s="5"/>
      <c r="B175" s="21"/>
      <c r="C175" s="53"/>
      <c r="D175" s="25"/>
      <c r="E175" s="48"/>
    </row>
    <row r="176" spans="1:5" s="351" customFormat="1" ht="13.5">
      <c r="A176" s="5"/>
      <c r="B176" s="21"/>
      <c r="C176" s="53"/>
      <c r="D176" s="25"/>
      <c r="E176" s="48"/>
    </row>
    <row r="177" spans="1:5" s="351" customFormat="1" ht="13.5">
      <c r="A177" s="5"/>
      <c r="B177" s="21"/>
      <c r="C177" s="53"/>
      <c r="D177" s="25"/>
      <c r="E177" s="48"/>
    </row>
    <row r="178" spans="1:5" s="351" customFormat="1" ht="13.5">
      <c r="A178" s="5"/>
      <c r="B178" s="21"/>
      <c r="C178" s="53"/>
      <c r="D178" s="25"/>
      <c r="E178" s="48"/>
    </row>
    <row r="179" spans="1:5" s="351" customFormat="1" ht="13.5">
      <c r="A179" s="5"/>
      <c r="B179" s="21"/>
      <c r="C179" s="53"/>
      <c r="D179" s="25"/>
      <c r="E179" s="48"/>
    </row>
    <row r="180" spans="1:5" s="351" customFormat="1" ht="13.5">
      <c r="A180" s="5"/>
      <c r="B180" s="21"/>
      <c r="C180" s="53"/>
      <c r="D180" s="25"/>
      <c r="E180" s="48"/>
    </row>
    <row r="181" spans="1:5" s="351" customFormat="1" ht="13.5">
      <c r="A181" s="5"/>
      <c r="B181" s="21"/>
      <c r="C181" s="53"/>
      <c r="D181" s="25"/>
      <c r="E181" s="48"/>
    </row>
    <row r="182" spans="1:5" s="351" customFormat="1" ht="13.5">
      <c r="A182" s="5"/>
      <c r="B182" s="21"/>
      <c r="C182" s="53"/>
      <c r="D182" s="25"/>
      <c r="E182" s="48"/>
    </row>
    <row r="183" spans="1:5" s="351" customFormat="1" ht="13.5">
      <c r="A183" s="5"/>
      <c r="B183" s="21"/>
      <c r="C183" s="53"/>
      <c r="D183" s="25"/>
      <c r="E183" s="48"/>
    </row>
    <row r="184" spans="1:5" s="351" customFormat="1" ht="13.5">
      <c r="A184" s="5"/>
      <c r="B184" s="21"/>
      <c r="C184" s="53"/>
      <c r="D184" s="25"/>
      <c r="E184" s="48"/>
    </row>
    <row r="185" spans="1:5" s="351" customFormat="1" ht="13.5">
      <c r="A185" s="5"/>
      <c r="B185" s="21"/>
      <c r="C185" s="53"/>
      <c r="D185" s="25"/>
      <c r="E185" s="48"/>
    </row>
    <row r="186" spans="1:5" s="351" customFormat="1" ht="13.5">
      <c r="A186" s="5"/>
      <c r="B186" s="21"/>
      <c r="C186" s="53"/>
      <c r="D186" s="25"/>
      <c r="E186" s="48"/>
    </row>
    <row r="187" spans="1:5" s="351" customFormat="1" ht="13.5">
      <c r="A187" s="5"/>
      <c r="B187" s="21"/>
      <c r="C187" s="53"/>
      <c r="D187" s="25"/>
      <c r="E187" s="48"/>
    </row>
    <row r="188" spans="1:5" s="351" customFormat="1" ht="13.5">
      <c r="A188" s="5"/>
      <c r="B188" s="21"/>
      <c r="C188" s="53"/>
      <c r="D188" s="25"/>
      <c r="E188" s="48"/>
    </row>
    <row r="189" spans="1:5" s="351" customFormat="1" ht="13.5">
      <c r="A189" s="5"/>
      <c r="B189" s="21"/>
      <c r="C189" s="53"/>
      <c r="D189" s="25"/>
      <c r="E189" s="48"/>
    </row>
    <row r="190" spans="1:5" s="351" customFormat="1" ht="13.5">
      <c r="A190" s="5"/>
      <c r="B190" s="21"/>
      <c r="C190" s="53"/>
      <c r="D190" s="25"/>
      <c r="E190" s="48"/>
    </row>
    <row r="191" spans="1:5" s="351" customFormat="1" ht="13.5">
      <c r="A191" s="5"/>
      <c r="B191" s="21"/>
      <c r="C191" s="53"/>
      <c r="D191" s="25"/>
      <c r="E191" s="48"/>
    </row>
    <row r="192" spans="1:5" s="351" customFormat="1" ht="13.5">
      <c r="A192" s="5"/>
      <c r="B192" s="21"/>
      <c r="C192" s="53"/>
      <c r="D192" s="25"/>
      <c r="E192" s="48"/>
    </row>
    <row r="193" spans="1:5" s="351" customFormat="1" ht="13.5">
      <c r="A193" s="5"/>
      <c r="B193" s="21"/>
      <c r="C193" s="53"/>
      <c r="D193" s="25"/>
      <c r="E193" s="48"/>
    </row>
    <row r="194" spans="1:5" s="351" customFormat="1" ht="13.5">
      <c r="A194" s="5"/>
      <c r="B194" s="21"/>
      <c r="C194" s="53"/>
      <c r="D194" s="25"/>
      <c r="E194" s="48"/>
    </row>
    <row r="195" spans="1:5" s="351" customFormat="1" ht="13.5">
      <c r="A195" s="5"/>
      <c r="B195" s="21"/>
      <c r="C195" s="53"/>
      <c r="D195" s="25"/>
      <c r="E195" s="48"/>
    </row>
    <row r="196" spans="1:5" s="351" customFormat="1" ht="13.5">
      <c r="A196" s="5"/>
      <c r="B196" s="21"/>
      <c r="C196" s="53"/>
      <c r="D196" s="25"/>
      <c r="E196" s="48"/>
    </row>
    <row r="197" spans="1:5" s="351" customFormat="1" ht="13.5">
      <c r="A197" s="5"/>
      <c r="B197" s="21"/>
      <c r="C197" s="53"/>
      <c r="D197" s="25"/>
      <c r="E197" s="48"/>
    </row>
    <row r="198" spans="1:5" s="351" customFormat="1" ht="13.5">
      <c r="A198" s="5"/>
      <c r="B198" s="21"/>
      <c r="C198" s="53"/>
      <c r="D198" s="25"/>
      <c r="E198" s="48"/>
    </row>
    <row r="199" spans="1:5" s="351" customFormat="1" ht="13.5">
      <c r="A199" s="5"/>
      <c r="B199" s="21"/>
      <c r="C199" s="53"/>
      <c r="D199" s="25"/>
      <c r="E199" s="48"/>
    </row>
    <row r="200" spans="1:5" s="351" customFormat="1" ht="13.5">
      <c r="A200" s="5"/>
      <c r="B200" s="21"/>
      <c r="C200" s="53"/>
      <c r="D200" s="25"/>
      <c r="E200" s="48"/>
    </row>
    <row r="201" spans="1:5" s="351" customFormat="1" ht="13.5">
      <c r="A201" s="5"/>
      <c r="B201" s="21"/>
      <c r="C201" s="53"/>
      <c r="D201" s="25"/>
      <c r="E201" s="48"/>
    </row>
    <row r="202" spans="1:5" s="351" customFormat="1" ht="13.5">
      <c r="A202" s="5"/>
      <c r="B202" s="21"/>
      <c r="C202" s="53"/>
      <c r="D202" s="25"/>
      <c r="E202" s="48"/>
    </row>
    <row r="203" spans="1:5" s="351" customFormat="1" ht="13.5">
      <c r="A203" s="5"/>
      <c r="B203" s="21"/>
      <c r="C203" s="53"/>
      <c r="D203" s="25"/>
      <c r="E203" s="48"/>
    </row>
    <row r="204" spans="1:5" s="351" customFormat="1" ht="13.5">
      <c r="A204" s="5"/>
      <c r="B204" s="21"/>
      <c r="C204" s="53"/>
      <c r="D204" s="25"/>
      <c r="E204" s="48"/>
    </row>
    <row r="205" spans="1:5" s="351" customFormat="1" ht="13.5">
      <c r="A205" s="5"/>
      <c r="B205" s="21"/>
      <c r="C205" s="53"/>
      <c r="D205" s="25"/>
      <c r="E205" s="48"/>
    </row>
    <row r="206" spans="1:5" s="351" customFormat="1" ht="13.5">
      <c r="A206" s="5"/>
      <c r="B206" s="21"/>
      <c r="C206" s="53"/>
      <c r="D206" s="25"/>
      <c r="E206" s="48"/>
    </row>
    <row r="207" spans="1:5" s="351" customFormat="1" ht="13.5">
      <c r="A207" s="5"/>
      <c r="B207" s="21"/>
      <c r="C207" s="53"/>
      <c r="D207" s="25"/>
      <c r="E207" s="48"/>
    </row>
    <row r="208" spans="1:5" s="351" customFormat="1" ht="13.5">
      <c r="A208" s="5"/>
      <c r="B208" s="21"/>
      <c r="C208" s="53"/>
      <c r="D208" s="25"/>
      <c r="E208" s="48"/>
    </row>
    <row r="209" spans="1:5" s="351" customFormat="1" ht="13.5">
      <c r="A209" s="5"/>
      <c r="B209" s="21"/>
      <c r="C209" s="53"/>
      <c r="D209" s="25"/>
      <c r="E209" s="48"/>
    </row>
    <row r="210" spans="1:5" s="351" customFormat="1" ht="13.5">
      <c r="A210" s="5"/>
      <c r="B210" s="21"/>
      <c r="C210" s="53"/>
      <c r="D210" s="25"/>
      <c r="E210" s="48"/>
    </row>
    <row r="211" spans="1:5" s="351" customFormat="1" ht="13.5">
      <c r="A211" s="5"/>
      <c r="B211" s="21"/>
      <c r="C211" s="53"/>
      <c r="D211" s="25"/>
      <c r="E211" s="48"/>
    </row>
    <row r="212" spans="1:5" s="351" customFormat="1" ht="13.5">
      <c r="A212" s="5"/>
      <c r="B212" s="21"/>
      <c r="C212" s="53"/>
      <c r="D212" s="25"/>
      <c r="E212" s="48"/>
    </row>
    <row r="213" spans="1:5" s="351" customFormat="1" ht="13.5">
      <c r="A213" s="5"/>
      <c r="B213" s="21"/>
      <c r="C213" s="53"/>
      <c r="D213" s="25"/>
      <c r="E213" s="48"/>
    </row>
    <row r="214" spans="1:5" s="351" customFormat="1" ht="13.5">
      <c r="A214" s="5"/>
      <c r="B214" s="21"/>
      <c r="C214" s="53"/>
      <c r="D214" s="25"/>
      <c r="E214" s="48"/>
    </row>
    <row r="215" spans="1:5" s="351" customFormat="1" ht="13.5">
      <c r="A215" s="5"/>
      <c r="B215" s="21"/>
      <c r="C215" s="53"/>
      <c r="D215" s="25"/>
      <c r="E215" s="48"/>
    </row>
    <row r="216" spans="1:5" s="351" customFormat="1" ht="13.5">
      <c r="A216" s="5"/>
      <c r="B216" s="21"/>
      <c r="C216" s="53"/>
      <c r="D216" s="25"/>
      <c r="E216" s="48"/>
    </row>
    <row r="217" spans="1:5" s="351" customFormat="1" ht="13.5">
      <c r="A217" s="5"/>
      <c r="B217" s="21"/>
      <c r="C217" s="53"/>
      <c r="D217" s="25"/>
      <c r="E217" s="48"/>
    </row>
    <row r="218" spans="1:5" s="351" customFormat="1" ht="13.5">
      <c r="A218" s="5"/>
      <c r="B218" s="21"/>
      <c r="C218" s="53"/>
      <c r="D218" s="25"/>
      <c r="E218" s="48"/>
    </row>
    <row r="219" spans="1:5" s="351" customFormat="1" ht="13.5">
      <c r="A219" s="5"/>
      <c r="B219" s="21"/>
      <c r="C219" s="53"/>
      <c r="D219" s="25"/>
      <c r="E219" s="48"/>
    </row>
    <row r="220" spans="1:5" s="351" customFormat="1" ht="13.5">
      <c r="A220" s="5"/>
      <c r="B220" s="21"/>
      <c r="C220" s="53"/>
      <c r="D220" s="25"/>
      <c r="E220" s="48"/>
    </row>
    <row r="221" spans="1:5" s="351" customFormat="1" ht="13.5">
      <c r="A221" s="5"/>
      <c r="B221" s="21"/>
      <c r="C221" s="53"/>
      <c r="D221" s="25"/>
      <c r="E221" s="48"/>
    </row>
    <row r="222" spans="1:5" s="351" customFormat="1" ht="13.5">
      <c r="A222" s="5"/>
      <c r="B222" s="21"/>
      <c r="C222" s="53"/>
      <c r="D222" s="25"/>
      <c r="E222" s="48"/>
    </row>
    <row r="223" spans="1:5" s="351" customFormat="1" ht="13.5">
      <c r="A223" s="5"/>
      <c r="B223" s="21"/>
      <c r="C223" s="53"/>
      <c r="D223" s="25"/>
      <c r="E223" s="48"/>
    </row>
    <row r="224" spans="1:5" s="351" customFormat="1" ht="13.5">
      <c r="A224" s="5"/>
      <c r="B224" s="21"/>
      <c r="C224" s="53"/>
      <c r="D224" s="25"/>
      <c r="E224" s="48"/>
    </row>
    <row r="225" spans="1:5" s="351" customFormat="1" ht="13.5">
      <c r="A225" s="5"/>
      <c r="B225" s="21"/>
      <c r="C225" s="53"/>
      <c r="D225" s="25"/>
      <c r="E225" s="48"/>
    </row>
    <row r="226" spans="1:5" s="351" customFormat="1" ht="13.5">
      <c r="A226" s="5"/>
      <c r="B226" s="21"/>
      <c r="C226" s="53"/>
      <c r="D226" s="25"/>
      <c r="E226" s="48"/>
    </row>
    <row r="227" spans="1:5" s="351" customFormat="1" ht="13.5">
      <c r="A227" s="5"/>
      <c r="B227" s="21"/>
      <c r="C227" s="53"/>
      <c r="D227" s="25"/>
      <c r="E227" s="48"/>
    </row>
    <row r="228" spans="1:5" s="351" customFormat="1" ht="13.5">
      <c r="A228" s="5"/>
      <c r="B228" s="21"/>
      <c r="C228" s="53"/>
      <c r="D228" s="25"/>
      <c r="E228" s="48"/>
    </row>
    <row r="229" spans="1:5" s="351" customFormat="1" ht="13.5">
      <c r="A229" s="5"/>
      <c r="B229" s="21"/>
      <c r="C229" s="53"/>
      <c r="D229" s="25"/>
      <c r="E229" s="48"/>
    </row>
    <row r="230" spans="1:5" s="351" customFormat="1" ht="13.5">
      <c r="A230" s="5"/>
      <c r="B230" s="21"/>
      <c r="C230" s="53"/>
      <c r="D230" s="25"/>
      <c r="E230" s="48"/>
    </row>
    <row r="231" spans="1:5" s="351" customFormat="1" ht="13.5">
      <c r="A231" s="5"/>
      <c r="B231" s="21"/>
      <c r="C231" s="53"/>
      <c r="D231" s="25"/>
      <c r="E231" s="48"/>
    </row>
    <row r="232" spans="1:5" s="351" customFormat="1" ht="13.5">
      <c r="A232" s="5"/>
      <c r="B232" s="21"/>
      <c r="C232" s="53"/>
      <c r="D232" s="25"/>
      <c r="E232" s="48"/>
    </row>
    <row r="233" spans="1:5" s="351" customFormat="1" ht="13.5">
      <c r="A233" s="5"/>
      <c r="B233" s="21"/>
      <c r="C233" s="53"/>
      <c r="D233" s="25"/>
      <c r="E233" s="48"/>
    </row>
    <row r="234" spans="1:5" s="351" customFormat="1" ht="13.5">
      <c r="A234" s="5"/>
      <c r="B234" s="21"/>
      <c r="C234" s="53"/>
      <c r="D234" s="25"/>
      <c r="E234" s="48"/>
    </row>
    <row r="235" spans="1:5" s="351" customFormat="1" ht="13.5">
      <c r="A235" s="5"/>
      <c r="B235" s="21"/>
      <c r="C235" s="53"/>
      <c r="D235" s="25"/>
      <c r="E235" s="48"/>
    </row>
    <row r="236" spans="1:5" s="351" customFormat="1" ht="13.5">
      <c r="A236" s="5"/>
      <c r="B236" s="21"/>
      <c r="C236" s="53"/>
      <c r="D236" s="25"/>
      <c r="E236" s="48"/>
    </row>
    <row r="237" spans="1:5" s="351" customFormat="1" ht="13.5">
      <c r="A237" s="5"/>
      <c r="B237" s="21"/>
      <c r="C237" s="53"/>
      <c r="D237" s="25"/>
      <c r="E237" s="48"/>
    </row>
    <row r="238" spans="1:5" s="351" customFormat="1" ht="13.5">
      <c r="A238" s="5"/>
      <c r="B238" s="21"/>
      <c r="C238" s="53"/>
      <c r="D238" s="25"/>
      <c r="E238" s="48"/>
    </row>
    <row r="239" spans="1:5" s="351" customFormat="1" ht="13.5">
      <c r="A239" s="5"/>
      <c r="B239" s="21"/>
      <c r="C239" s="53"/>
      <c r="D239" s="25"/>
      <c r="E239" s="48"/>
    </row>
    <row r="240" spans="1:5" s="351" customFormat="1" ht="13.5">
      <c r="A240" s="5"/>
      <c r="B240" s="21"/>
      <c r="C240" s="53"/>
      <c r="D240" s="25"/>
      <c r="E240" s="48"/>
    </row>
    <row r="241" spans="1:5" s="351" customFormat="1" ht="13.5">
      <c r="A241" s="5"/>
      <c r="B241" s="21"/>
      <c r="C241" s="53"/>
      <c r="D241" s="25"/>
      <c r="E241" s="48"/>
    </row>
    <row r="242" spans="1:5" s="351" customFormat="1" ht="13.5">
      <c r="A242" s="5"/>
      <c r="B242" s="21"/>
      <c r="C242" s="53"/>
      <c r="D242" s="25"/>
      <c r="E242" s="48"/>
    </row>
    <row r="243" spans="1:5" s="351" customFormat="1" ht="13.5">
      <c r="A243" s="5"/>
      <c r="B243" s="21"/>
      <c r="C243" s="53"/>
      <c r="D243" s="25"/>
      <c r="E243" s="48"/>
    </row>
    <row r="244" spans="1:5" s="351" customFormat="1" ht="13.5">
      <c r="A244" s="5"/>
      <c r="B244" s="21"/>
      <c r="C244" s="53"/>
      <c r="D244" s="25"/>
      <c r="E244" s="48"/>
    </row>
    <row r="245" spans="1:5" s="351" customFormat="1" ht="13.5">
      <c r="A245" s="5"/>
      <c r="B245" s="21"/>
      <c r="C245" s="53"/>
      <c r="D245" s="25"/>
      <c r="E245" s="48"/>
    </row>
    <row r="246" spans="1:5" s="351" customFormat="1" ht="13.5">
      <c r="A246" s="5"/>
      <c r="B246" s="21"/>
      <c r="C246" s="53"/>
      <c r="D246" s="25"/>
      <c r="E246" s="48"/>
    </row>
    <row r="247" spans="1:5" s="351" customFormat="1" ht="13.5">
      <c r="A247" s="5"/>
      <c r="B247" s="21"/>
      <c r="C247" s="53"/>
      <c r="D247" s="25"/>
      <c r="E247" s="48"/>
    </row>
    <row r="248" spans="1:5" s="351" customFormat="1" ht="13.5">
      <c r="A248" s="5"/>
      <c r="B248" s="21"/>
      <c r="C248" s="53"/>
      <c r="D248" s="25"/>
      <c r="E248" s="48"/>
    </row>
    <row r="249" spans="1:5" s="351" customFormat="1" ht="13.5">
      <c r="A249" s="5"/>
      <c r="B249" s="21"/>
      <c r="C249" s="53"/>
      <c r="D249" s="25"/>
      <c r="E249" s="48"/>
    </row>
    <row r="250" spans="1:5" s="351" customFormat="1" ht="13.5">
      <c r="A250" s="5"/>
      <c r="B250" s="21"/>
      <c r="C250" s="53"/>
      <c r="D250" s="25"/>
      <c r="E250" s="48"/>
    </row>
    <row r="251" spans="1:5" s="351" customFormat="1" ht="13.5">
      <c r="A251" s="5"/>
      <c r="B251" s="21"/>
      <c r="C251" s="53"/>
      <c r="D251" s="25"/>
      <c r="E251" s="48"/>
    </row>
    <row r="252" spans="1:5" s="351" customFormat="1" ht="13.5">
      <c r="A252" s="5"/>
      <c r="B252" s="21"/>
      <c r="C252" s="53"/>
      <c r="D252" s="25"/>
      <c r="E252" s="48"/>
    </row>
    <row r="253" spans="1:5" s="351" customFormat="1" ht="13.5">
      <c r="A253" s="5"/>
      <c r="B253" s="21"/>
      <c r="C253" s="53"/>
      <c r="D253" s="25"/>
      <c r="E253" s="48"/>
    </row>
    <row r="254" spans="1:5" s="351" customFormat="1" ht="13.5">
      <c r="A254" s="5"/>
      <c r="B254" s="21"/>
      <c r="C254" s="53"/>
      <c r="D254" s="25"/>
      <c r="E254" s="48"/>
    </row>
    <row r="255" spans="1:5" s="351" customFormat="1" ht="13.5">
      <c r="A255" s="5"/>
      <c r="B255" s="21"/>
      <c r="C255" s="53"/>
      <c r="D255" s="25"/>
      <c r="E255" s="48"/>
    </row>
    <row r="256" spans="1:5" s="351" customFormat="1" ht="13.5">
      <c r="A256" s="5"/>
      <c r="B256" s="21"/>
      <c r="C256" s="53"/>
      <c r="D256" s="25"/>
      <c r="E256" s="48"/>
    </row>
    <row r="257" spans="1:5" s="351" customFormat="1" ht="13.5">
      <c r="A257" s="5"/>
      <c r="B257" s="21"/>
      <c r="C257" s="53"/>
      <c r="D257" s="25"/>
      <c r="E257" s="48"/>
    </row>
    <row r="258" spans="1:5" s="351" customFormat="1" ht="13.5">
      <c r="A258" s="5"/>
      <c r="B258" s="21"/>
      <c r="C258" s="53"/>
      <c r="D258" s="25"/>
      <c r="E258" s="48"/>
    </row>
    <row r="259" spans="1:5" s="351" customFormat="1" ht="13.5">
      <c r="A259" s="5"/>
      <c r="B259" s="21"/>
      <c r="C259" s="53"/>
      <c r="D259" s="25"/>
      <c r="E259" s="48"/>
    </row>
    <row r="260" spans="1:5" s="351" customFormat="1" ht="13.5">
      <c r="A260" s="5"/>
      <c r="B260" s="21"/>
      <c r="C260" s="53"/>
      <c r="D260" s="25"/>
      <c r="E260" s="48"/>
    </row>
    <row r="261" spans="1:5" s="351" customFormat="1" ht="13.5">
      <c r="A261" s="5"/>
      <c r="B261" s="21"/>
      <c r="C261" s="53"/>
      <c r="D261" s="25"/>
      <c r="E261" s="48"/>
    </row>
    <row r="262" spans="1:5" s="351" customFormat="1" ht="13.5">
      <c r="A262" s="5"/>
      <c r="B262" s="21"/>
      <c r="C262" s="53"/>
      <c r="D262" s="25"/>
      <c r="E262" s="48"/>
    </row>
    <row r="263" spans="1:5" s="351" customFormat="1" ht="13.5">
      <c r="A263" s="5"/>
      <c r="B263" s="21"/>
      <c r="C263" s="53"/>
      <c r="D263" s="25"/>
      <c r="E263" s="48"/>
    </row>
    <row r="264" spans="1:5" s="351" customFormat="1" ht="13.5">
      <c r="A264" s="5"/>
      <c r="B264" s="21"/>
      <c r="C264" s="53"/>
      <c r="D264" s="25"/>
      <c r="E264" s="48"/>
    </row>
    <row r="265" spans="1:5" s="351" customFormat="1" ht="13.5">
      <c r="A265" s="5"/>
      <c r="B265" s="21"/>
      <c r="C265" s="53"/>
      <c r="D265" s="25"/>
      <c r="E265" s="48"/>
    </row>
    <row r="266" spans="1:5" s="351" customFormat="1" ht="13.5">
      <c r="A266" s="5"/>
      <c r="B266" s="21"/>
      <c r="C266" s="53"/>
      <c r="D266" s="25"/>
      <c r="E266" s="48"/>
    </row>
    <row r="267" spans="1:5" s="351" customFormat="1" ht="13.5">
      <c r="A267" s="5"/>
      <c r="B267" s="21"/>
      <c r="C267" s="53"/>
      <c r="D267" s="25"/>
      <c r="E267" s="48"/>
    </row>
    <row r="268" spans="1:5" s="351" customFormat="1" ht="13.5">
      <c r="A268" s="5"/>
      <c r="B268" s="21"/>
      <c r="C268" s="53"/>
      <c r="D268" s="25"/>
      <c r="E268" s="48"/>
    </row>
    <row r="269" spans="1:5" s="351" customFormat="1" ht="13.5">
      <c r="A269" s="5"/>
      <c r="B269" s="21"/>
      <c r="C269" s="53"/>
      <c r="D269" s="25"/>
      <c r="E269" s="48"/>
    </row>
    <row r="270" spans="1:5" s="351" customFormat="1" ht="13.5">
      <c r="A270" s="5"/>
      <c r="B270" s="21"/>
      <c r="C270" s="53"/>
      <c r="D270" s="25"/>
      <c r="E270" s="48"/>
    </row>
    <row r="271" spans="1:5" s="351" customFormat="1" ht="13.5">
      <c r="A271" s="5"/>
      <c r="B271" s="21"/>
      <c r="C271" s="53"/>
      <c r="D271" s="25"/>
      <c r="E271" s="48"/>
    </row>
    <row r="272" spans="1:5" s="351" customFormat="1" ht="13.5">
      <c r="A272" s="5"/>
      <c r="B272" s="21"/>
      <c r="C272" s="53"/>
      <c r="D272" s="25"/>
      <c r="E272" s="48"/>
    </row>
    <row r="273" spans="1:5" s="351" customFormat="1" ht="13.5">
      <c r="A273" s="5"/>
      <c r="B273" s="21"/>
      <c r="C273" s="53"/>
      <c r="D273" s="25"/>
      <c r="E273" s="48"/>
    </row>
    <row r="274" spans="1:5" s="351" customFormat="1" ht="13.5">
      <c r="A274" s="5"/>
      <c r="B274" s="21"/>
      <c r="C274" s="53"/>
      <c r="D274" s="25"/>
      <c r="E274" s="48"/>
    </row>
    <row r="275" spans="1:5" s="351" customFormat="1" ht="13.5">
      <c r="A275" s="5"/>
      <c r="B275" s="21"/>
      <c r="C275" s="53"/>
      <c r="D275" s="25"/>
      <c r="E275" s="48"/>
    </row>
    <row r="276" spans="1:5" s="351" customFormat="1" ht="13.5">
      <c r="A276" s="5"/>
      <c r="B276" s="21"/>
      <c r="C276" s="53"/>
      <c r="D276" s="25"/>
      <c r="E276" s="48"/>
    </row>
    <row r="277" spans="1:5" s="351" customFormat="1" ht="13.5">
      <c r="A277" s="5"/>
      <c r="B277" s="21"/>
      <c r="C277" s="53"/>
      <c r="D277" s="25"/>
      <c r="E277" s="48"/>
    </row>
    <row r="278" spans="1:5" s="351" customFormat="1" ht="13.5">
      <c r="A278" s="5"/>
      <c r="B278" s="21"/>
      <c r="C278" s="53"/>
      <c r="D278" s="25"/>
      <c r="E278" s="48"/>
    </row>
    <row r="279" spans="1:5" s="351" customFormat="1" ht="13.5">
      <c r="A279" s="5"/>
      <c r="B279" s="21"/>
      <c r="C279" s="53"/>
      <c r="D279" s="25"/>
      <c r="E279" s="48"/>
    </row>
    <row r="280" spans="1:5" s="351" customFormat="1" ht="13.5">
      <c r="A280" s="5"/>
      <c r="B280" s="21"/>
      <c r="C280" s="53"/>
      <c r="D280" s="25"/>
      <c r="E280" s="48"/>
    </row>
    <row r="281" spans="1:5" s="351" customFormat="1" ht="13.5">
      <c r="A281" s="5"/>
      <c r="B281" s="21"/>
      <c r="C281" s="53"/>
      <c r="D281" s="25"/>
      <c r="E281" s="48"/>
    </row>
    <row r="282" spans="1:5" s="351" customFormat="1" ht="13.5">
      <c r="A282" s="5"/>
      <c r="B282" s="21"/>
      <c r="C282" s="53"/>
      <c r="D282" s="25"/>
      <c r="E282" s="48"/>
    </row>
    <row r="283" spans="1:5" s="351" customFormat="1" ht="13.5">
      <c r="A283" s="5"/>
      <c r="B283" s="21"/>
      <c r="C283" s="53"/>
      <c r="D283" s="25"/>
      <c r="E283" s="48"/>
    </row>
    <row r="284" spans="1:5" s="351" customFormat="1" ht="13.5">
      <c r="A284" s="5"/>
      <c r="B284" s="21"/>
      <c r="C284" s="53"/>
      <c r="D284" s="25"/>
      <c r="E284" s="48"/>
    </row>
    <row r="285" spans="1:5" s="351" customFormat="1" ht="13.5">
      <c r="A285" s="5"/>
      <c r="B285" s="21"/>
      <c r="C285" s="53"/>
      <c r="D285" s="25"/>
      <c r="E285" s="48"/>
    </row>
    <row r="286" spans="1:5" s="351" customFormat="1" ht="13.5">
      <c r="A286" s="5"/>
      <c r="B286" s="21"/>
      <c r="C286" s="53"/>
      <c r="D286" s="25"/>
      <c r="E286" s="48"/>
    </row>
    <row r="287" spans="1:5" s="351" customFormat="1" ht="13.5">
      <c r="A287" s="5"/>
      <c r="B287" s="21"/>
      <c r="C287" s="53"/>
      <c r="D287" s="25"/>
      <c r="E287" s="48"/>
    </row>
    <row r="288" spans="1:5" s="351" customFormat="1" ht="13.5">
      <c r="A288" s="5"/>
      <c r="B288" s="21"/>
      <c r="C288" s="53"/>
      <c r="D288" s="25"/>
      <c r="E288" s="48"/>
    </row>
    <row r="289" spans="1:5" s="351" customFormat="1" ht="13.5">
      <c r="A289" s="5"/>
      <c r="B289" s="21"/>
      <c r="C289" s="53"/>
      <c r="D289" s="25"/>
      <c r="E289" s="48"/>
    </row>
    <row r="290" spans="1:5" s="351" customFormat="1" ht="13.5">
      <c r="A290" s="5"/>
      <c r="B290" s="21"/>
      <c r="C290" s="53"/>
      <c r="D290" s="25"/>
      <c r="E290" s="48"/>
    </row>
    <row r="291" spans="1:5" s="351" customFormat="1" ht="13.5">
      <c r="A291" s="5"/>
      <c r="B291" s="21"/>
      <c r="C291" s="53"/>
      <c r="D291" s="25"/>
      <c r="E291" s="48"/>
    </row>
    <row r="292" spans="1:5" s="351" customFormat="1" ht="13.5">
      <c r="A292" s="5"/>
      <c r="B292" s="21"/>
      <c r="C292" s="53"/>
      <c r="D292" s="25"/>
      <c r="E292" s="48"/>
    </row>
    <row r="293" spans="1:5" s="351" customFormat="1" ht="13.5">
      <c r="A293" s="5"/>
      <c r="B293" s="21"/>
      <c r="C293" s="53"/>
      <c r="D293" s="25"/>
      <c r="E293" s="48"/>
    </row>
    <row r="294" spans="1:5" s="351" customFormat="1" ht="13.5">
      <c r="A294" s="5"/>
      <c r="B294" s="21"/>
      <c r="C294" s="53"/>
      <c r="D294" s="25"/>
      <c r="E294" s="48"/>
    </row>
    <row r="295" spans="1:5" s="351" customFormat="1" ht="13.5">
      <c r="A295" s="5"/>
      <c r="B295" s="21"/>
      <c r="C295" s="53"/>
      <c r="D295" s="25"/>
      <c r="E295" s="48"/>
    </row>
    <row r="296" spans="1:5" s="351" customFormat="1" ht="13.5">
      <c r="A296" s="5"/>
      <c r="B296" s="21"/>
      <c r="C296" s="53"/>
      <c r="D296" s="25"/>
      <c r="E296" s="48"/>
    </row>
    <row r="297" spans="1:5" s="351" customFormat="1" ht="13.5">
      <c r="A297" s="5"/>
      <c r="B297" s="21"/>
      <c r="C297" s="53"/>
      <c r="D297" s="25"/>
      <c r="E297" s="48"/>
    </row>
    <row r="298" spans="1:5" s="351" customFormat="1" ht="13.5">
      <c r="A298" s="5"/>
      <c r="B298" s="21"/>
      <c r="C298" s="53"/>
      <c r="D298" s="25"/>
      <c r="E298" s="48"/>
    </row>
    <row r="299" spans="1:5" s="351" customFormat="1" ht="13.5">
      <c r="A299" s="5"/>
      <c r="B299" s="21"/>
      <c r="C299" s="53"/>
      <c r="D299" s="25"/>
      <c r="E299" s="48"/>
    </row>
    <row r="300" spans="1:5" s="351" customFormat="1" ht="13.5">
      <c r="A300" s="5"/>
      <c r="B300" s="21"/>
      <c r="C300" s="53"/>
      <c r="D300" s="25"/>
      <c r="E300" s="48"/>
    </row>
    <row r="301" spans="1:5" s="351" customFormat="1" ht="13.5">
      <c r="A301" s="5"/>
      <c r="B301" s="21"/>
      <c r="C301" s="53"/>
      <c r="D301" s="25"/>
      <c r="E301" s="48"/>
    </row>
    <row r="302" spans="1:5" s="351" customFormat="1" ht="13.5">
      <c r="A302" s="5"/>
      <c r="B302" s="21"/>
      <c r="C302" s="53"/>
      <c r="D302" s="25"/>
      <c r="E302" s="48"/>
    </row>
    <row r="303" spans="1:5" s="351" customFormat="1" ht="13.5">
      <c r="A303" s="5"/>
      <c r="B303" s="21"/>
      <c r="C303" s="53"/>
      <c r="D303" s="25"/>
      <c r="E303" s="48"/>
    </row>
    <row r="304" spans="1:5" s="351" customFormat="1" ht="13.5">
      <c r="A304" s="5"/>
      <c r="B304" s="21"/>
      <c r="C304" s="53"/>
      <c r="D304" s="25"/>
      <c r="E304" s="48"/>
    </row>
    <row r="305" spans="1:5" s="351" customFormat="1" ht="13.5">
      <c r="A305" s="5"/>
      <c r="B305" s="21"/>
      <c r="C305" s="53"/>
      <c r="D305" s="25"/>
      <c r="E305" s="48"/>
    </row>
    <row r="306" spans="1:5" s="351" customFormat="1" ht="13.5">
      <c r="A306" s="5"/>
      <c r="B306" s="21"/>
      <c r="C306" s="53"/>
      <c r="D306" s="25"/>
      <c r="E306" s="48"/>
    </row>
    <row r="307" spans="1:5" s="351" customFormat="1" ht="13.5">
      <c r="A307" s="5"/>
      <c r="B307" s="21"/>
      <c r="C307" s="53"/>
      <c r="D307" s="25"/>
      <c r="E307" s="48"/>
    </row>
    <row r="308" spans="1:5" s="351" customFormat="1" ht="13.5">
      <c r="A308" s="5"/>
      <c r="B308" s="21"/>
      <c r="C308" s="53"/>
      <c r="D308" s="25"/>
      <c r="E308" s="48"/>
    </row>
    <row r="309" spans="1:5" s="351" customFormat="1" ht="13.5">
      <c r="A309" s="5"/>
      <c r="B309" s="21"/>
      <c r="C309" s="53"/>
      <c r="D309" s="25"/>
      <c r="E309" s="48"/>
    </row>
    <row r="310" spans="1:5" s="351" customFormat="1" ht="13.5">
      <c r="A310" s="5"/>
      <c r="B310" s="21"/>
      <c r="C310" s="53"/>
      <c r="D310" s="25"/>
      <c r="E310" s="48"/>
    </row>
    <row r="311" spans="1:5" s="351" customFormat="1" ht="13.5">
      <c r="A311" s="5"/>
      <c r="B311" s="21"/>
      <c r="C311" s="53"/>
      <c r="D311" s="25"/>
      <c r="E311" s="48"/>
    </row>
    <row r="312" spans="1:5" s="351" customFormat="1" ht="13.5">
      <c r="A312" s="5"/>
      <c r="B312" s="21"/>
      <c r="C312" s="53"/>
      <c r="D312" s="25"/>
      <c r="E312" s="48"/>
    </row>
    <row r="313" spans="1:5" s="351" customFormat="1" ht="13.5">
      <c r="A313" s="5"/>
      <c r="B313" s="21"/>
      <c r="C313" s="53"/>
      <c r="D313" s="25"/>
      <c r="E313" s="48"/>
    </row>
    <row r="314" spans="1:5" s="351" customFormat="1" ht="13.5">
      <c r="A314" s="5"/>
      <c r="B314" s="21"/>
      <c r="C314" s="53"/>
      <c r="D314" s="25"/>
      <c r="E314" s="48"/>
    </row>
    <row r="315" spans="1:5" s="351" customFormat="1" ht="13.5">
      <c r="A315" s="5"/>
      <c r="B315" s="21"/>
      <c r="C315" s="53"/>
      <c r="D315" s="25"/>
      <c r="E315" s="48"/>
    </row>
    <row r="316" spans="1:5" s="351" customFormat="1" ht="13.5">
      <c r="A316" s="5"/>
      <c r="B316" s="21"/>
      <c r="C316" s="53"/>
      <c r="D316" s="25"/>
      <c r="E316" s="48"/>
    </row>
    <row r="317" spans="1:5" s="351" customFormat="1" ht="13.5">
      <c r="A317" s="5"/>
      <c r="B317" s="21"/>
      <c r="C317" s="53"/>
      <c r="D317" s="25"/>
      <c r="E317" s="48"/>
    </row>
    <row r="318" spans="1:5" s="351" customFormat="1" ht="13.5">
      <c r="A318" s="5"/>
      <c r="B318" s="21"/>
      <c r="C318" s="53"/>
      <c r="D318" s="25"/>
      <c r="E318" s="48"/>
    </row>
    <row r="319" spans="1:5" s="351" customFormat="1" ht="13.5">
      <c r="A319" s="5"/>
      <c r="B319" s="21"/>
      <c r="C319" s="53"/>
      <c r="D319" s="25"/>
      <c r="E319" s="48"/>
    </row>
    <row r="320" spans="1:5" s="351" customFormat="1" ht="13.5">
      <c r="A320" s="5"/>
      <c r="B320" s="21"/>
      <c r="C320" s="53"/>
      <c r="D320" s="25"/>
      <c r="E320" s="48"/>
    </row>
    <row r="321" spans="1:5" s="351" customFormat="1" ht="13.5">
      <c r="A321" s="5"/>
      <c r="B321" s="21"/>
      <c r="C321" s="53"/>
      <c r="D321" s="25"/>
      <c r="E321" s="48"/>
    </row>
    <row r="322" spans="1:5" s="351" customFormat="1" ht="13.5">
      <c r="A322" s="5"/>
      <c r="B322" s="21"/>
      <c r="C322" s="53"/>
      <c r="D322" s="25"/>
      <c r="E322" s="48"/>
    </row>
    <row r="323" spans="1:5" s="351" customFormat="1" ht="13.5">
      <c r="A323" s="5"/>
      <c r="B323" s="21"/>
      <c r="C323" s="53"/>
      <c r="D323" s="25"/>
      <c r="E323" s="48"/>
    </row>
    <row r="324" spans="1:5" s="351" customFormat="1" ht="13.5">
      <c r="A324" s="5"/>
      <c r="B324" s="21"/>
      <c r="C324" s="53"/>
      <c r="D324" s="25"/>
      <c r="E324" s="48"/>
    </row>
    <row r="325" spans="1:5" s="351" customFormat="1" ht="13.5">
      <c r="A325" s="5"/>
      <c r="B325" s="21"/>
      <c r="C325" s="53"/>
      <c r="D325" s="25"/>
      <c r="E325" s="48"/>
    </row>
    <row r="326" spans="1:5" s="351" customFormat="1" ht="13.5">
      <c r="A326" s="5"/>
      <c r="B326" s="21"/>
      <c r="C326" s="53"/>
      <c r="D326" s="25"/>
      <c r="E326" s="48"/>
    </row>
    <row r="327" spans="1:5" s="351" customFormat="1" ht="13.5">
      <c r="A327" s="5"/>
      <c r="B327" s="21"/>
      <c r="C327" s="53"/>
      <c r="D327" s="25"/>
      <c r="E327" s="48"/>
    </row>
    <row r="328" spans="1:5" s="351" customFormat="1" ht="13.5">
      <c r="A328" s="5"/>
      <c r="B328" s="21"/>
      <c r="C328" s="53"/>
      <c r="D328" s="25"/>
      <c r="E328" s="48"/>
    </row>
    <row r="329" spans="1:5" s="351" customFormat="1" ht="13.5">
      <c r="A329" s="5"/>
      <c r="B329" s="21"/>
      <c r="C329" s="53"/>
      <c r="D329" s="25"/>
      <c r="E329" s="48"/>
    </row>
    <row r="330" spans="1:5" s="351" customFormat="1" ht="13.5">
      <c r="A330" s="5"/>
      <c r="B330" s="21"/>
      <c r="C330" s="53"/>
      <c r="D330" s="25"/>
      <c r="E330" s="48"/>
    </row>
    <row r="331" spans="1:5" s="351" customFormat="1" ht="13.5">
      <c r="A331" s="5"/>
      <c r="B331" s="21"/>
      <c r="C331" s="53"/>
      <c r="D331" s="25"/>
      <c r="E331" s="48"/>
    </row>
    <row r="332" spans="1:5" s="351" customFormat="1" ht="13.5">
      <c r="A332" s="5"/>
      <c r="B332" s="21"/>
      <c r="C332" s="53"/>
      <c r="D332" s="25"/>
      <c r="E332" s="48"/>
    </row>
    <row r="333" spans="1:5" s="351" customFormat="1" ht="13.5">
      <c r="A333" s="5"/>
      <c r="B333" s="21"/>
      <c r="C333" s="53"/>
      <c r="D333" s="25"/>
      <c r="E333" s="48"/>
    </row>
    <row r="334" spans="1:5" s="351" customFormat="1" ht="13.5">
      <c r="A334" s="5"/>
      <c r="B334" s="21"/>
      <c r="C334" s="53"/>
      <c r="D334" s="25"/>
      <c r="E334" s="48"/>
    </row>
    <row r="335" spans="1:5" s="351" customFormat="1" ht="13.5">
      <c r="A335" s="5"/>
      <c r="B335" s="21"/>
      <c r="C335" s="53"/>
      <c r="D335" s="25"/>
      <c r="E335" s="48"/>
    </row>
    <row r="336" spans="1:5" s="351" customFormat="1" ht="13.5">
      <c r="A336" s="5"/>
      <c r="B336" s="21"/>
      <c r="C336" s="53"/>
      <c r="D336" s="25"/>
      <c r="E336" s="48"/>
    </row>
    <row r="337" spans="1:5" s="351" customFormat="1" ht="13.5">
      <c r="A337" s="5"/>
      <c r="B337" s="21"/>
      <c r="C337" s="53"/>
      <c r="D337" s="25"/>
      <c r="E337" s="48"/>
    </row>
    <row r="338" spans="1:5" s="351" customFormat="1" ht="13.5">
      <c r="A338" s="5"/>
      <c r="B338" s="21"/>
      <c r="C338" s="53"/>
      <c r="D338" s="25"/>
      <c r="E338" s="48"/>
    </row>
    <row r="339" spans="1:5" s="351" customFormat="1" ht="13.5">
      <c r="A339" s="5"/>
      <c r="B339" s="21"/>
      <c r="C339" s="53"/>
      <c r="D339" s="25"/>
      <c r="E339" s="48"/>
    </row>
    <row r="340" spans="1:5" s="351" customFormat="1" ht="13.5">
      <c r="A340" s="5"/>
      <c r="B340" s="21"/>
      <c r="C340" s="53"/>
      <c r="D340" s="25"/>
      <c r="E340" s="48"/>
    </row>
    <row r="341" spans="1:5" s="351" customFormat="1" ht="13.5">
      <c r="A341" s="5"/>
      <c r="B341" s="21"/>
      <c r="C341" s="53"/>
      <c r="D341" s="25"/>
      <c r="E341" s="48"/>
    </row>
    <row r="342" spans="1:5" s="351" customFormat="1" ht="13.5">
      <c r="A342" s="5"/>
      <c r="B342" s="21"/>
      <c r="C342" s="53"/>
      <c r="D342" s="25"/>
      <c r="E342" s="48"/>
    </row>
    <row r="343" spans="1:5" s="351" customFormat="1" ht="13.5">
      <c r="A343" s="5"/>
      <c r="B343" s="21"/>
      <c r="C343" s="53"/>
      <c r="D343" s="25"/>
      <c r="E343" s="48"/>
    </row>
    <row r="344" spans="1:5" s="351" customFormat="1" ht="13.5">
      <c r="A344" s="5"/>
      <c r="B344" s="21"/>
      <c r="C344" s="53"/>
      <c r="D344" s="25"/>
      <c r="E344" s="48"/>
    </row>
    <row r="345" spans="1:5" s="351" customFormat="1" ht="13.5">
      <c r="A345" s="5"/>
      <c r="B345" s="21"/>
      <c r="C345" s="53"/>
      <c r="D345" s="25"/>
      <c r="E345" s="48"/>
    </row>
    <row r="346" spans="1:5" s="351" customFormat="1" ht="13.5">
      <c r="A346" s="5"/>
      <c r="B346" s="21"/>
      <c r="C346" s="53"/>
      <c r="D346" s="25"/>
      <c r="E346" s="48"/>
    </row>
    <row r="347" spans="1:5" s="351" customFormat="1" ht="13.5">
      <c r="A347" s="5"/>
      <c r="B347" s="21"/>
      <c r="C347" s="53"/>
      <c r="D347" s="25"/>
      <c r="E347" s="48"/>
    </row>
    <row r="348" spans="1:5" s="351" customFormat="1" ht="13.5">
      <c r="A348" s="5"/>
      <c r="B348" s="21"/>
      <c r="C348" s="53"/>
      <c r="D348" s="25"/>
      <c r="E348" s="48"/>
    </row>
    <row r="349" spans="1:5" s="351" customFormat="1" ht="13.5">
      <c r="A349" s="5"/>
      <c r="B349" s="21"/>
      <c r="C349" s="53"/>
      <c r="D349" s="25"/>
      <c r="E349" s="48"/>
    </row>
    <row r="350" spans="1:5" s="351" customFormat="1" ht="13.5">
      <c r="A350" s="5"/>
      <c r="B350" s="21"/>
      <c r="C350" s="53"/>
      <c r="D350" s="25"/>
      <c r="E350" s="48"/>
    </row>
    <row r="351" spans="1:5" s="351" customFormat="1" ht="13.5">
      <c r="A351" s="5"/>
      <c r="B351" s="21"/>
      <c r="C351" s="53"/>
      <c r="D351" s="25"/>
      <c r="E351" s="48"/>
    </row>
    <row r="352" spans="1:5" s="351" customFormat="1" ht="13.5">
      <c r="A352" s="5"/>
      <c r="B352" s="21"/>
      <c r="C352" s="53"/>
      <c r="D352" s="25"/>
      <c r="E352" s="48"/>
    </row>
    <row r="353" spans="1:5" s="351" customFormat="1" ht="13.5">
      <c r="A353" s="5"/>
      <c r="B353" s="21"/>
      <c r="C353" s="53"/>
      <c r="D353" s="25"/>
      <c r="E353" s="48"/>
    </row>
    <row r="354" spans="1:5" s="351" customFormat="1" ht="13.5">
      <c r="A354" s="5"/>
      <c r="B354" s="21"/>
      <c r="C354" s="53"/>
      <c r="D354" s="25"/>
      <c r="E354" s="48"/>
    </row>
    <row r="355" spans="1:5" s="351" customFormat="1" ht="13.5">
      <c r="A355" s="5"/>
      <c r="B355" s="21"/>
      <c r="C355" s="53"/>
      <c r="D355" s="25"/>
      <c r="E355" s="48"/>
    </row>
    <row r="356" spans="1:5" s="351" customFormat="1" ht="13.5">
      <c r="A356" s="5"/>
      <c r="B356" s="21"/>
      <c r="C356" s="53"/>
      <c r="D356" s="25"/>
      <c r="E356" s="48"/>
    </row>
    <row r="357" spans="1:5" s="351" customFormat="1" ht="13.5">
      <c r="A357" s="5"/>
      <c r="B357" s="21"/>
      <c r="C357" s="53"/>
      <c r="D357" s="25"/>
      <c r="E357" s="48"/>
    </row>
    <row r="358" spans="1:5" s="351" customFormat="1" ht="13.5">
      <c r="A358" s="5"/>
      <c r="B358" s="21"/>
      <c r="C358" s="53"/>
      <c r="D358" s="25"/>
      <c r="E358" s="48"/>
    </row>
    <row r="359" spans="1:5" s="351" customFormat="1" ht="13.5">
      <c r="A359" s="5"/>
      <c r="B359" s="21"/>
      <c r="C359" s="53"/>
      <c r="D359" s="25"/>
      <c r="E359" s="48"/>
    </row>
    <row r="360" spans="1:5" s="351" customFormat="1" ht="13.5">
      <c r="A360" s="5"/>
      <c r="B360" s="21"/>
      <c r="C360" s="53"/>
      <c r="D360" s="25"/>
      <c r="E360" s="48"/>
    </row>
    <row r="361" spans="1:5" s="351" customFormat="1" ht="13.5">
      <c r="A361" s="5"/>
      <c r="B361" s="21"/>
      <c r="C361" s="53"/>
      <c r="D361" s="25"/>
      <c r="E361" s="48"/>
    </row>
    <row r="362" spans="1:5" s="351" customFormat="1" ht="13.5">
      <c r="A362" s="5"/>
      <c r="B362" s="21"/>
      <c r="C362" s="53"/>
      <c r="D362" s="25"/>
      <c r="E362" s="48"/>
    </row>
    <row r="363" spans="1:5" s="351" customFormat="1" ht="13.5">
      <c r="A363" s="5"/>
      <c r="B363" s="21"/>
      <c r="C363" s="53"/>
      <c r="D363" s="25"/>
      <c r="E363" s="48"/>
    </row>
    <row r="364" spans="1:5" s="351" customFormat="1" ht="13.5">
      <c r="A364" s="5"/>
      <c r="B364" s="21"/>
      <c r="C364" s="53"/>
      <c r="D364" s="25"/>
      <c r="E364" s="48"/>
    </row>
    <row r="365" spans="1:5" s="351" customFormat="1" ht="13.5">
      <c r="A365" s="5"/>
      <c r="B365" s="21"/>
      <c r="C365" s="53"/>
      <c r="D365" s="25"/>
      <c r="E365" s="48"/>
    </row>
    <row r="366" spans="1:5" s="351" customFormat="1" ht="13.5">
      <c r="A366" s="5"/>
      <c r="B366" s="21"/>
      <c r="C366" s="53"/>
      <c r="D366" s="25"/>
      <c r="E366" s="48"/>
    </row>
    <row r="367" spans="1:5" s="351" customFormat="1" ht="13.5">
      <c r="A367" s="5"/>
      <c r="B367" s="21"/>
      <c r="C367" s="53"/>
      <c r="D367" s="25"/>
      <c r="E367" s="48"/>
    </row>
    <row r="368" spans="1:5" s="351" customFormat="1" ht="13.5">
      <c r="A368" s="5"/>
      <c r="B368" s="21"/>
      <c r="C368" s="53"/>
      <c r="D368" s="25"/>
      <c r="E368" s="48"/>
    </row>
    <row r="369" spans="1:5" s="351" customFormat="1" ht="13.5">
      <c r="A369" s="5"/>
      <c r="B369" s="21"/>
      <c r="C369" s="53"/>
      <c r="D369" s="25"/>
      <c r="E369" s="48"/>
    </row>
    <row r="370" spans="1:5" s="351" customFormat="1" ht="13.5">
      <c r="A370" s="5"/>
      <c r="B370" s="21"/>
      <c r="C370" s="53"/>
      <c r="D370" s="25"/>
      <c r="E370" s="48"/>
    </row>
    <row r="371" spans="1:5" s="351" customFormat="1" ht="13.5">
      <c r="A371" s="5"/>
      <c r="B371" s="21"/>
      <c r="C371" s="53"/>
      <c r="D371" s="25"/>
      <c r="E371" s="48"/>
    </row>
    <row r="372" spans="1:5" s="351" customFormat="1" ht="13.5">
      <c r="A372" s="5"/>
      <c r="B372" s="21"/>
      <c r="C372" s="53"/>
      <c r="D372" s="25"/>
      <c r="E372" s="48"/>
    </row>
    <row r="373" spans="1:5" s="351" customFormat="1" ht="13.5">
      <c r="A373" s="5"/>
      <c r="B373" s="21"/>
      <c r="C373" s="53"/>
      <c r="D373" s="25"/>
      <c r="E373" s="48"/>
    </row>
    <row r="374" spans="1:5" s="351" customFormat="1" ht="13.5">
      <c r="A374" s="5"/>
      <c r="B374" s="21"/>
      <c r="C374" s="53"/>
      <c r="D374" s="25"/>
      <c r="E374" s="48"/>
    </row>
    <row r="375" spans="1:5" s="351" customFormat="1" ht="13.5">
      <c r="A375" s="5"/>
      <c r="B375" s="21"/>
      <c r="C375" s="53"/>
      <c r="D375" s="25"/>
      <c r="E375" s="48"/>
    </row>
    <row r="376" spans="1:5" s="351" customFormat="1" ht="13.5">
      <c r="A376" s="5"/>
      <c r="B376" s="21"/>
      <c r="C376" s="53"/>
      <c r="D376" s="25"/>
      <c r="E376" s="48"/>
    </row>
    <row r="377" spans="1:5" s="351" customFormat="1" ht="13.5">
      <c r="A377" s="5"/>
      <c r="B377" s="21"/>
      <c r="C377" s="53"/>
      <c r="D377" s="25"/>
      <c r="E377" s="48"/>
    </row>
    <row r="378" spans="1:5" s="351" customFormat="1" ht="13.5">
      <c r="A378" s="5"/>
      <c r="B378" s="21"/>
      <c r="C378" s="53"/>
      <c r="D378" s="25"/>
      <c r="E378" s="48"/>
    </row>
    <row r="379" spans="1:5" s="351" customFormat="1" ht="13.5">
      <c r="A379" s="5"/>
      <c r="B379" s="21"/>
      <c r="C379" s="53"/>
      <c r="D379" s="25"/>
      <c r="E379" s="48"/>
    </row>
    <row r="380" spans="1:5" s="351" customFormat="1" ht="13.5">
      <c r="A380" s="5"/>
      <c r="B380" s="21"/>
      <c r="C380" s="53"/>
      <c r="D380" s="25"/>
      <c r="E380" s="48"/>
    </row>
    <row r="381" spans="1:5" s="351" customFormat="1" ht="13.5">
      <c r="A381" s="5"/>
      <c r="B381" s="21"/>
      <c r="C381" s="53"/>
      <c r="D381" s="25"/>
      <c r="E381" s="48"/>
    </row>
    <row r="382" spans="1:5" s="351" customFormat="1" ht="13.5">
      <c r="A382" s="5"/>
      <c r="B382" s="21"/>
      <c r="C382" s="53"/>
      <c r="D382" s="25"/>
      <c r="E382" s="48"/>
    </row>
    <row r="383" spans="1:5" s="351" customFormat="1" ht="13.5">
      <c r="A383" s="5"/>
      <c r="B383" s="21"/>
      <c r="C383" s="53"/>
      <c r="D383" s="25"/>
      <c r="E383" s="48"/>
    </row>
    <row r="384" spans="1:5" s="351" customFormat="1" ht="13.5">
      <c r="A384" s="5"/>
      <c r="B384" s="21"/>
      <c r="C384" s="53"/>
      <c r="D384" s="25"/>
      <c r="E384" s="48"/>
    </row>
    <row r="385" spans="1:5" s="351" customFormat="1" ht="13.5">
      <c r="A385" s="5"/>
      <c r="B385" s="21"/>
      <c r="C385" s="53"/>
      <c r="D385" s="25"/>
      <c r="E385" s="48"/>
    </row>
    <row r="386" spans="1:5" s="351" customFormat="1" ht="13.5">
      <c r="A386" s="5"/>
      <c r="B386" s="21"/>
      <c r="C386" s="53"/>
      <c r="D386" s="25"/>
      <c r="E386" s="48"/>
    </row>
    <row r="387" spans="1:5" s="351" customFormat="1" ht="13.5">
      <c r="A387" s="5"/>
      <c r="B387" s="21"/>
      <c r="C387" s="53"/>
      <c r="D387" s="25"/>
      <c r="E387" s="48"/>
    </row>
    <row r="388" spans="1:5" s="351" customFormat="1" ht="13.5">
      <c r="A388" s="5"/>
      <c r="B388" s="21"/>
      <c r="C388" s="53"/>
      <c r="D388" s="25"/>
      <c r="E388" s="48"/>
    </row>
    <row r="389" spans="1:5" s="351" customFormat="1" ht="13.5">
      <c r="A389" s="5"/>
      <c r="B389" s="21"/>
      <c r="C389" s="53"/>
      <c r="D389" s="25"/>
      <c r="E389" s="48"/>
    </row>
    <row r="390" spans="1:5" s="351" customFormat="1" ht="13.5">
      <c r="A390" s="5"/>
      <c r="B390" s="21"/>
      <c r="C390" s="53"/>
      <c r="D390" s="25"/>
      <c r="E390" s="48"/>
    </row>
    <row r="391" spans="1:5" s="351" customFormat="1" ht="13.5">
      <c r="A391" s="5"/>
      <c r="B391" s="21"/>
      <c r="C391" s="53"/>
      <c r="D391" s="25"/>
      <c r="E391" s="48"/>
    </row>
    <row r="392" spans="1:5" s="351" customFormat="1" ht="13.5">
      <c r="A392" s="5"/>
      <c r="B392" s="21"/>
      <c r="C392" s="53"/>
      <c r="D392" s="25"/>
      <c r="E392" s="48"/>
    </row>
    <row r="393" spans="1:5" s="351" customFormat="1" ht="13.5">
      <c r="A393" s="5"/>
      <c r="B393" s="21"/>
      <c r="C393" s="53"/>
      <c r="D393" s="25"/>
      <c r="E393" s="48"/>
    </row>
    <row r="394" spans="1:5" s="351" customFormat="1" ht="13.5">
      <c r="A394" s="5"/>
      <c r="B394" s="21"/>
      <c r="C394" s="53"/>
      <c r="D394" s="25"/>
      <c r="E394" s="48"/>
    </row>
    <row r="395" spans="1:5" s="351" customFormat="1" ht="13.5">
      <c r="A395" s="5"/>
      <c r="B395" s="21"/>
      <c r="C395" s="53"/>
      <c r="D395" s="25"/>
      <c r="E395" s="48"/>
    </row>
    <row r="396" spans="1:5" s="351" customFormat="1" ht="13.5">
      <c r="A396" s="5"/>
      <c r="B396" s="21"/>
      <c r="C396" s="53"/>
      <c r="D396" s="25"/>
      <c r="E396" s="48"/>
    </row>
    <row r="397" spans="1:5" s="351" customFormat="1" ht="13.5">
      <c r="A397" s="5"/>
      <c r="B397" s="21"/>
      <c r="C397" s="53"/>
      <c r="D397" s="25"/>
      <c r="E397" s="48"/>
    </row>
    <row r="398" spans="1:5" s="351" customFormat="1" ht="13.5">
      <c r="A398" s="5"/>
      <c r="B398" s="21"/>
      <c r="C398" s="53"/>
      <c r="D398" s="25"/>
      <c r="E398" s="48"/>
    </row>
    <row r="399" spans="1:5" s="351" customFormat="1" ht="13.5">
      <c r="A399" s="5"/>
      <c r="B399" s="21"/>
      <c r="C399" s="53"/>
      <c r="D399" s="25"/>
      <c r="E399" s="48"/>
    </row>
    <row r="400" spans="1:5" s="351" customFormat="1" ht="13.5">
      <c r="A400" s="5"/>
      <c r="B400" s="21"/>
      <c r="C400" s="53"/>
      <c r="D400" s="25"/>
      <c r="E400" s="48"/>
    </row>
    <row r="401" spans="1:5" s="351" customFormat="1" ht="13.5">
      <c r="A401" s="5"/>
      <c r="B401" s="21"/>
      <c r="C401" s="53"/>
      <c r="D401" s="25"/>
      <c r="E401" s="48"/>
    </row>
    <row r="402" spans="1:5" s="351" customFormat="1" ht="13.5">
      <c r="A402" s="5"/>
      <c r="B402" s="21"/>
      <c r="C402" s="53"/>
      <c r="D402" s="25"/>
      <c r="E402" s="48"/>
    </row>
    <row r="403" spans="1:5" s="351" customFormat="1" ht="13.5">
      <c r="A403" s="5"/>
      <c r="B403" s="21"/>
      <c r="C403" s="53"/>
      <c r="D403" s="25"/>
      <c r="E403" s="48"/>
    </row>
    <row r="404" spans="1:5" s="351" customFormat="1" ht="13.5">
      <c r="A404" s="5"/>
      <c r="B404" s="21"/>
      <c r="C404" s="53"/>
      <c r="D404" s="25"/>
      <c r="E404" s="48"/>
    </row>
    <row r="405" spans="1:5" s="351" customFormat="1" ht="13.5">
      <c r="A405" s="5"/>
      <c r="B405" s="21"/>
      <c r="C405" s="53"/>
      <c r="D405" s="25"/>
      <c r="E405" s="48"/>
    </row>
    <row r="406" spans="1:5" s="351" customFormat="1" ht="13.5">
      <c r="A406" s="5"/>
      <c r="B406" s="21"/>
      <c r="C406" s="53"/>
      <c r="D406" s="25"/>
      <c r="E406" s="48"/>
    </row>
    <row r="407" spans="1:5" s="351" customFormat="1" ht="13.5">
      <c r="A407" s="5"/>
      <c r="B407" s="21"/>
      <c r="C407" s="53"/>
      <c r="D407" s="25"/>
      <c r="E407" s="48"/>
    </row>
    <row r="408" spans="1:5" s="351" customFormat="1" ht="13.5">
      <c r="A408" s="5"/>
      <c r="B408" s="21"/>
      <c r="C408" s="53"/>
      <c r="D408" s="25"/>
      <c r="E408" s="48"/>
    </row>
    <row r="409" spans="1:5" s="351" customFormat="1" ht="13.5">
      <c r="A409" s="5"/>
      <c r="B409" s="21"/>
      <c r="C409" s="53"/>
      <c r="D409" s="25"/>
      <c r="E409" s="48"/>
    </row>
    <row r="410" spans="1:5" s="351" customFormat="1" ht="13.5">
      <c r="A410" s="5"/>
      <c r="B410" s="21"/>
      <c r="C410" s="53"/>
      <c r="D410" s="25"/>
      <c r="E410" s="48"/>
    </row>
    <row r="411" spans="1:5" s="351" customFormat="1" ht="13.5">
      <c r="A411" s="5"/>
      <c r="B411" s="21"/>
      <c r="C411" s="53"/>
      <c r="D411" s="25"/>
      <c r="E411" s="48"/>
    </row>
    <row r="412" spans="1:5" s="351" customFormat="1" ht="13.5">
      <c r="A412" s="5"/>
      <c r="B412" s="21"/>
      <c r="C412" s="53"/>
      <c r="D412" s="25"/>
      <c r="E412" s="48"/>
    </row>
    <row r="413" spans="1:5" s="351" customFormat="1" ht="13.5">
      <c r="A413" s="5"/>
      <c r="B413" s="21"/>
      <c r="C413" s="53"/>
      <c r="D413" s="25"/>
      <c r="E413" s="48"/>
    </row>
    <row r="414" spans="1:5" s="351" customFormat="1" ht="13.5">
      <c r="A414" s="5"/>
      <c r="B414" s="21"/>
      <c r="C414" s="53"/>
      <c r="D414" s="25"/>
      <c r="E414" s="48"/>
    </row>
    <row r="415" spans="1:5" s="351" customFormat="1" ht="13.5">
      <c r="A415" s="5"/>
      <c r="B415" s="21"/>
      <c r="C415" s="53"/>
      <c r="D415" s="25"/>
      <c r="E415" s="48"/>
    </row>
    <row r="416" spans="1:5" s="351" customFormat="1" ht="13.5">
      <c r="A416" s="5"/>
      <c r="B416" s="21"/>
      <c r="C416" s="53"/>
      <c r="D416" s="25"/>
      <c r="E416" s="48"/>
    </row>
    <row r="417" spans="1:5" s="351" customFormat="1" ht="13.5">
      <c r="A417" s="5"/>
      <c r="B417" s="21"/>
      <c r="C417" s="53"/>
      <c r="D417" s="25"/>
      <c r="E417" s="48"/>
    </row>
    <row r="418" spans="1:5" s="351" customFormat="1" ht="13.5">
      <c r="A418" s="5"/>
      <c r="B418" s="21"/>
      <c r="C418" s="53"/>
      <c r="D418" s="25"/>
      <c r="E418" s="48"/>
    </row>
    <row r="419" spans="1:5" s="351" customFormat="1" ht="13.5">
      <c r="A419" s="5"/>
      <c r="B419" s="21"/>
      <c r="C419" s="53"/>
      <c r="D419" s="25"/>
      <c r="E419" s="48"/>
    </row>
    <row r="420" spans="1:5" s="351" customFormat="1" ht="13.5">
      <c r="A420" s="5"/>
      <c r="B420" s="21"/>
      <c r="C420" s="53"/>
      <c r="D420" s="25"/>
      <c r="E420" s="48"/>
    </row>
    <row r="421" spans="1:5" s="351" customFormat="1" ht="13.5">
      <c r="A421" s="5"/>
      <c r="B421" s="21"/>
      <c r="C421" s="53"/>
      <c r="D421" s="25"/>
      <c r="E421" s="48"/>
    </row>
    <row r="422" spans="1:5" s="351" customFormat="1" ht="13.5">
      <c r="A422" s="5"/>
      <c r="B422" s="21"/>
      <c r="C422" s="53"/>
      <c r="D422" s="25"/>
      <c r="E422" s="48"/>
    </row>
    <row r="423" spans="1:5" s="351" customFormat="1" ht="13.5">
      <c r="A423" s="5"/>
      <c r="B423" s="21"/>
      <c r="C423" s="53"/>
      <c r="D423" s="25"/>
      <c r="E423" s="48"/>
    </row>
    <row r="424" spans="1:5" s="351" customFormat="1" ht="13.5">
      <c r="A424" s="5"/>
      <c r="B424" s="21"/>
      <c r="C424" s="53"/>
      <c r="D424" s="25"/>
      <c r="E424" s="48"/>
    </row>
    <row r="425" spans="1:5" s="351" customFormat="1" ht="13.5">
      <c r="A425" s="5"/>
      <c r="B425" s="21"/>
      <c r="C425" s="53"/>
      <c r="D425" s="25"/>
      <c r="E425" s="48"/>
    </row>
    <row r="426" spans="1:5" s="351" customFormat="1" ht="13.5">
      <c r="A426" s="5"/>
      <c r="B426" s="21"/>
      <c r="C426" s="53"/>
      <c r="D426" s="25"/>
      <c r="E426" s="48"/>
    </row>
    <row r="427" spans="1:5" s="351" customFormat="1" ht="13.5">
      <c r="A427" s="5"/>
      <c r="B427" s="21"/>
      <c r="C427" s="53"/>
      <c r="D427" s="25"/>
      <c r="E427" s="48"/>
    </row>
    <row r="428" spans="1:5" s="351" customFormat="1" ht="13.5">
      <c r="A428" s="5"/>
      <c r="B428" s="21"/>
      <c r="C428" s="53"/>
      <c r="D428" s="25"/>
      <c r="E428" s="48"/>
    </row>
    <row r="429" spans="1:5" s="351" customFormat="1" ht="13.5">
      <c r="A429" s="5"/>
      <c r="B429" s="21"/>
      <c r="C429" s="53"/>
      <c r="D429" s="25"/>
      <c r="E429" s="48"/>
    </row>
    <row r="430" spans="1:5" s="351" customFormat="1" ht="13.5">
      <c r="A430" s="5"/>
      <c r="B430" s="21"/>
      <c r="C430" s="53"/>
      <c r="D430" s="25"/>
      <c r="E430" s="48"/>
    </row>
    <row r="431" spans="1:5" s="351" customFormat="1" ht="13.5">
      <c r="A431" s="5"/>
      <c r="B431" s="21"/>
      <c r="C431" s="53"/>
      <c r="D431" s="25"/>
      <c r="E431" s="48"/>
    </row>
    <row r="432" spans="1:5" s="351" customFormat="1" ht="13.5">
      <c r="A432" s="5"/>
      <c r="B432" s="21"/>
      <c r="C432" s="53"/>
      <c r="D432" s="25"/>
      <c r="E432" s="48"/>
    </row>
    <row r="433" spans="1:5" s="351" customFormat="1" ht="13.5">
      <c r="A433" s="5"/>
      <c r="B433" s="21"/>
      <c r="C433" s="53"/>
      <c r="D433" s="25"/>
      <c r="E433" s="48"/>
    </row>
    <row r="434" spans="1:5" s="351" customFormat="1" ht="13.5">
      <c r="A434" s="5"/>
      <c r="B434" s="21"/>
      <c r="C434" s="53"/>
      <c r="D434" s="25"/>
      <c r="E434" s="48"/>
    </row>
    <row r="435" spans="1:5" s="351" customFormat="1" ht="13.5">
      <c r="A435" s="5"/>
      <c r="B435" s="21"/>
      <c r="C435" s="53"/>
      <c r="D435" s="25"/>
      <c r="E435" s="48"/>
    </row>
    <row r="436" spans="1:5" s="351" customFormat="1" ht="13.5">
      <c r="A436" s="5"/>
      <c r="B436" s="21"/>
      <c r="C436" s="53"/>
      <c r="D436" s="25"/>
      <c r="E436" s="48"/>
    </row>
    <row r="437" spans="1:5" s="351" customFormat="1" ht="13.5">
      <c r="A437" s="5"/>
      <c r="B437" s="21"/>
      <c r="C437" s="53"/>
      <c r="D437" s="25"/>
      <c r="E437" s="48"/>
    </row>
    <row r="438" spans="1:5" s="351" customFormat="1" ht="13.5">
      <c r="A438" s="5"/>
      <c r="B438" s="21"/>
      <c r="C438" s="53"/>
      <c r="D438" s="25"/>
      <c r="E438" s="48"/>
    </row>
    <row r="439" spans="1:5" s="351" customFormat="1" ht="13.5">
      <c r="A439" s="5"/>
      <c r="B439" s="21"/>
      <c r="C439" s="53"/>
      <c r="D439" s="25"/>
      <c r="E439" s="48"/>
    </row>
    <row r="440" spans="1:5" s="351" customFormat="1" ht="13.5">
      <c r="A440" s="5"/>
      <c r="B440" s="21"/>
      <c r="C440" s="53"/>
      <c r="D440" s="25"/>
      <c r="E440" s="48"/>
    </row>
    <row r="441" spans="1:5" s="351" customFormat="1" ht="13.5">
      <c r="A441" s="5"/>
      <c r="B441" s="21"/>
      <c r="C441" s="53"/>
      <c r="D441" s="25"/>
      <c r="E441" s="48"/>
    </row>
    <row r="442" spans="1:5" s="351" customFormat="1" ht="13.5">
      <c r="A442" s="5"/>
      <c r="B442" s="21"/>
      <c r="C442" s="53"/>
      <c r="D442" s="25"/>
      <c r="E442" s="48"/>
    </row>
    <row r="443" spans="1:5" s="351" customFormat="1" ht="13.5">
      <c r="A443" s="5"/>
      <c r="B443" s="21"/>
      <c r="C443" s="53"/>
      <c r="D443" s="25"/>
      <c r="E443" s="48"/>
    </row>
    <row r="444" spans="1:5" s="351" customFormat="1" ht="13.5">
      <c r="A444" s="5"/>
      <c r="B444" s="21"/>
      <c r="C444" s="53"/>
      <c r="D444" s="25"/>
      <c r="E444" s="48"/>
    </row>
    <row r="445" spans="1:5" s="351" customFormat="1" ht="13.5">
      <c r="A445" s="5"/>
      <c r="B445" s="21"/>
      <c r="C445" s="53"/>
      <c r="D445" s="25"/>
      <c r="E445" s="48"/>
    </row>
    <row r="446" spans="1:5" s="351" customFormat="1" ht="13.5">
      <c r="A446" s="5"/>
      <c r="B446" s="21"/>
      <c r="C446" s="53"/>
      <c r="D446" s="25"/>
      <c r="E446" s="48"/>
    </row>
    <row r="447" spans="1:5" s="351" customFormat="1" ht="13.5">
      <c r="A447" s="5"/>
      <c r="B447" s="21"/>
      <c r="C447" s="53"/>
      <c r="D447" s="25"/>
      <c r="E447" s="48"/>
    </row>
    <row r="448" spans="1:5" s="351" customFormat="1" ht="13.5">
      <c r="A448" s="5"/>
      <c r="B448" s="21"/>
      <c r="C448" s="53"/>
      <c r="D448" s="25"/>
      <c r="E448" s="48"/>
    </row>
    <row r="449" spans="1:5" s="351" customFormat="1" ht="13.5">
      <c r="A449" s="5"/>
      <c r="B449" s="21"/>
      <c r="C449" s="53"/>
      <c r="D449" s="25"/>
      <c r="E449" s="48"/>
    </row>
    <row r="450" spans="1:5" s="351" customFormat="1" ht="13.5">
      <c r="A450" s="5"/>
      <c r="B450" s="21"/>
      <c r="C450" s="53"/>
      <c r="D450" s="25"/>
      <c r="E450" s="48"/>
    </row>
    <row r="451" spans="1:5" s="351" customFormat="1" ht="13.5">
      <c r="A451" s="5"/>
      <c r="B451" s="21"/>
      <c r="C451" s="53"/>
      <c r="D451" s="25"/>
      <c r="E451" s="48"/>
    </row>
    <row r="452" spans="1:5" s="351" customFormat="1" ht="13.5">
      <c r="A452" s="5"/>
      <c r="B452" s="21"/>
      <c r="C452" s="53"/>
      <c r="D452" s="25"/>
      <c r="E452" s="48"/>
    </row>
    <row r="453" spans="1:5" s="351" customFormat="1" ht="13.5">
      <c r="A453" s="5"/>
      <c r="B453" s="21"/>
      <c r="C453" s="53"/>
      <c r="D453" s="25"/>
      <c r="E453" s="48"/>
    </row>
    <row r="454" spans="1:5" s="351" customFormat="1" ht="13.5">
      <c r="A454" s="5"/>
      <c r="B454" s="21"/>
      <c r="C454" s="53"/>
      <c r="D454" s="25"/>
      <c r="E454" s="48"/>
    </row>
    <row r="455" spans="1:5" s="351" customFormat="1" ht="13.5">
      <c r="A455" s="5"/>
      <c r="B455" s="21"/>
      <c r="C455" s="53"/>
      <c r="D455" s="25"/>
      <c r="E455" s="48"/>
    </row>
    <row r="456" spans="1:5" s="351" customFormat="1" ht="13.5">
      <c r="A456" s="5"/>
      <c r="B456" s="21"/>
      <c r="C456" s="53"/>
      <c r="D456" s="25"/>
      <c r="E456" s="48"/>
    </row>
    <row r="457" spans="1:5" s="351" customFormat="1" ht="13.5">
      <c r="A457" s="5"/>
      <c r="B457" s="21"/>
      <c r="C457" s="53"/>
      <c r="D457" s="25"/>
      <c r="E457" s="48"/>
    </row>
    <row r="458" spans="1:5" s="351" customFormat="1" ht="13.5">
      <c r="A458" s="5"/>
      <c r="B458" s="21"/>
      <c r="C458" s="53"/>
      <c r="D458" s="25"/>
      <c r="E458" s="48"/>
    </row>
    <row r="459" spans="1:5" s="351" customFormat="1" ht="13.5">
      <c r="A459" s="5"/>
      <c r="B459" s="21"/>
      <c r="C459" s="53"/>
      <c r="D459" s="25"/>
      <c r="E459" s="48"/>
    </row>
    <row r="460" spans="1:5" s="351" customFormat="1" ht="13.5">
      <c r="A460" s="5"/>
      <c r="B460" s="21"/>
      <c r="C460" s="53"/>
      <c r="D460" s="25"/>
      <c r="E460" s="48"/>
    </row>
    <row r="461" spans="1:5" s="351" customFormat="1" ht="13.5">
      <c r="A461" s="5"/>
      <c r="B461" s="21"/>
      <c r="C461" s="53"/>
      <c r="D461" s="25"/>
      <c r="E461" s="48"/>
    </row>
    <row r="462" spans="1:5" s="351" customFormat="1" ht="13.5">
      <c r="A462" s="5"/>
      <c r="B462" s="21"/>
      <c r="C462" s="53"/>
      <c r="D462" s="25"/>
      <c r="E462" s="48"/>
    </row>
    <row r="463" spans="1:5" s="351" customFormat="1" ht="13.5">
      <c r="A463" s="5"/>
      <c r="B463" s="21"/>
      <c r="C463" s="53"/>
      <c r="D463" s="25"/>
      <c r="E463" s="48"/>
    </row>
    <row r="464" spans="1:5" s="351" customFormat="1" ht="13.5">
      <c r="A464" s="5"/>
      <c r="B464" s="21"/>
      <c r="C464" s="53"/>
      <c r="D464" s="25"/>
      <c r="E464" s="48"/>
    </row>
    <row r="465" spans="1:5" s="351" customFormat="1" ht="13.5">
      <c r="A465" s="5"/>
      <c r="B465" s="21"/>
      <c r="C465" s="53"/>
      <c r="D465" s="25"/>
      <c r="E465" s="48"/>
    </row>
    <row r="466" spans="1:5" s="351" customFormat="1" ht="13.5">
      <c r="A466" s="5"/>
      <c r="B466" s="21"/>
      <c r="C466" s="53"/>
      <c r="D466" s="25"/>
      <c r="E466" s="48"/>
    </row>
    <row r="467" spans="1:5" s="351" customFormat="1" ht="13.5">
      <c r="A467" s="5"/>
      <c r="B467" s="21"/>
      <c r="C467" s="53"/>
      <c r="D467" s="25"/>
      <c r="E467" s="48"/>
    </row>
    <row r="468" spans="1:5" s="351" customFormat="1" ht="13.5">
      <c r="A468" s="5"/>
      <c r="B468" s="21"/>
      <c r="C468" s="53"/>
      <c r="D468" s="25"/>
      <c r="E468" s="48"/>
    </row>
    <row r="469" spans="1:5" s="351" customFormat="1" ht="13.5">
      <c r="A469" s="5"/>
      <c r="B469" s="21"/>
      <c r="C469" s="53"/>
      <c r="D469" s="25"/>
      <c r="E469" s="48"/>
    </row>
    <row r="470" spans="1:5" s="351" customFormat="1" ht="13.5">
      <c r="A470" s="5"/>
      <c r="B470" s="21"/>
      <c r="C470" s="53"/>
      <c r="D470" s="25"/>
      <c r="E470" s="48"/>
    </row>
    <row r="471" spans="1:5" s="351" customFormat="1" ht="13.5">
      <c r="A471" s="5"/>
      <c r="B471" s="21"/>
      <c r="C471" s="53"/>
      <c r="D471" s="25"/>
      <c r="E471" s="48"/>
    </row>
    <row r="472" spans="1:5" s="351" customFormat="1" ht="13.5">
      <c r="A472" s="5"/>
      <c r="B472" s="21"/>
      <c r="C472" s="53"/>
      <c r="D472" s="25"/>
      <c r="E472" s="48"/>
    </row>
    <row r="473" spans="1:5" s="351" customFormat="1" ht="13.5">
      <c r="A473" s="5"/>
      <c r="B473" s="21"/>
      <c r="C473" s="53"/>
      <c r="D473" s="25"/>
      <c r="E473" s="48"/>
    </row>
    <row r="474" spans="1:5" s="351" customFormat="1" ht="13.5">
      <c r="A474" s="5"/>
      <c r="B474" s="21"/>
      <c r="C474" s="53"/>
      <c r="D474" s="25"/>
      <c r="E474" s="48"/>
    </row>
    <row r="475" spans="1:5" s="351" customFormat="1" ht="13.5">
      <c r="A475" s="5"/>
      <c r="B475" s="21"/>
      <c r="C475" s="53"/>
      <c r="D475" s="25"/>
      <c r="E475" s="48"/>
    </row>
    <row r="476" spans="1:5" s="351" customFormat="1" ht="13.5">
      <c r="A476" s="5"/>
      <c r="B476" s="21"/>
      <c r="C476" s="53"/>
      <c r="D476" s="25"/>
      <c r="E476" s="48"/>
    </row>
    <row r="477" spans="1:5" s="351" customFormat="1" ht="13.5">
      <c r="A477" s="5"/>
      <c r="B477" s="21"/>
      <c r="C477" s="53"/>
      <c r="D477" s="25"/>
      <c r="E477" s="48"/>
    </row>
    <row r="478" spans="1:5" s="351" customFormat="1" ht="13.5">
      <c r="A478" s="5"/>
      <c r="B478" s="21"/>
      <c r="C478" s="53"/>
      <c r="D478" s="25"/>
      <c r="E478" s="48"/>
    </row>
    <row r="479" spans="1:5" s="351" customFormat="1" ht="13.5">
      <c r="A479" s="5"/>
      <c r="B479" s="21"/>
      <c r="C479" s="53"/>
      <c r="D479" s="25"/>
      <c r="E479" s="48"/>
    </row>
    <row r="480" spans="1:5" s="351" customFormat="1" ht="13.5">
      <c r="A480" s="5"/>
      <c r="B480" s="21"/>
      <c r="C480" s="53"/>
      <c r="D480" s="25"/>
      <c r="E480" s="48"/>
    </row>
    <row r="481" spans="1:5" s="351" customFormat="1" ht="13.5">
      <c r="A481" s="5"/>
      <c r="B481" s="21"/>
      <c r="C481" s="53"/>
      <c r="D481" s="25"/>
      <c r="E481" s="48"/>
    </row>
    <row r="482" spans="1:5" s="351" customFormat="1" ht="13.5">
      <c r="A482" s="5"/>
      <c r="B482" s="21"/>
      <c r="C482" s="53"/>
      <c r="D482" s="25"/>
      <c r="E482" s="48"/>
    </row>
    <row r="483" spans="1:5" s="351" customFormat="1" ht="13.5">
      <c r="A483" s="5"/>
      <c r="B483" s="21"/>
      <c r="C483" s="53"/>
      <c r="D483" s="25"/>
      <c r="E483" s="48"/>
    </row>
    <row r="484" spans="1:5" s="351" customFormat="1" ht="13.5">
      <c r="A484" s="5"/>
      <c r="B484" s="21"/>
      <c r="C484" s="53"/>
      <c r="D484" s="25"/>
      <c r="E484" s="48"/>
    </row>
    <row r="485" spans="1:5" s="351" customFormat="1" ht="13.5">
      <c r="A485" s="5"/>
      <c r="B485" s="21"/>
      <c r="C485" s="53"/>
      <c r="D485" s="25"/>
      <c r="E485" s="48"/>
    </row>
    <row r="486" spans="1:5" s="351" customFormat="1" ht="13.5">
      <c r="A486" s="5"/>
      <c r="B486" s="21"/>
      <c r="C486" s="53"/>
      <c r="D486" s="25"/>
      <c r="E486" s="48"/>
    </row>
    <row r="487" spans="1:5" s="351" customFormat="1" ht="13.5">
      <c r="A487" s="5"/>
      <c r="B487" s="21"/>
      <c r="C487" s="53"/>
      <c r="D487" s="25"/>
      <c r="E487" s="48"/>
    </row>
    <row r="488" spans="1:5" s="351" customFormat="1" ht="13.5">
      <c r="A488" s="5"/>
      <c r="B488" s="21"/>
      <c r="C488" s="53"/>
      <c r="D488" s="25"/>
      <c r="E488" s="48"/>
    </row>
    <row r="489" spans="1:5" s="351" customFormat="1" ht="13.5">
      <c r="A489" s="5"/>
      <c r="B489" s="21"/>
      <c r="C489" s="53"/>
      <c r="D489" s="25"/>
      <c r="E489" s="48"/>
    </row>
    <row r="490" spans="1:5" s="351" customFormat="1" ht="13.5">
      <c r="A490" s="5"/>
      <c r="B490" s="21"/>
      <c r="C490" s="53"/>
      <c r="D490" s="25"/>
      <c r="E490" s="48"/>
    </row>
    <row r="491" spans="1:5" s="351" customFormat="1" ht="13.5">
      <c r="A491" s="5"/>
      <c r="B491" s="21"/>
      <c r="C491" s="53"/>
      <c r="D491" s="25"/>
      <c r="E491" s="48"/>
    </row>
    <row r="492" spans="1:5" s="351" customFormat="1" ht="13.5">
      <c r="A492" s="5"/>
      <c r="B492" s="21"/>
      <c r="C492" s="53"/>
      <c r="D492" s="25"/>
      <c r="E492" s="48"/>
    </row>
    <row r="493" spans="1:5" s="351" customFormat="1" ht="13.5">
      <c r="A493" s="5"/>
      <c r="B493" s="21"/>
      <c r="C493" s="53"/>
      <c r="D493" s="25"/>
      <c r="E493" s="48"/>
    </row>
    <row r="494" spans="1:5" s="351" customFormat="1" ht="13.5">
      <c r="A494" s="5"/>
      <c r="B494" s="21"/>
      <c r="C494" s="53"/>
      <c r="D494" s="25"/>
      <c r="E494" s="48"/>
    </row>
    <row r="495" spans="1:5" s="351" customFormat="1" ht="13.5">
      <c r="A495" s="5"/>
      <c r="B495" s="21"/>
      <c r="C495" s="53"/>
      <c r="D495" s="25"/>
      <c r="E495" s="48"/>
    </row>
    <row r="496" spans="1:5" s="351" customFormat="1" ht="13.5">
      <c r="A496" s="5"/>
      <c r="B496" s="21"/>
      <c r="C496" s="53"/>
      <c r="D496" s="25"/>
      <c r="E496" s="48"/>
    </row>
    <row r="497" spans="1:5" s="351" customFormat="1" ht="13.5">
      <c r="A497" s="5"/>
      <c r="B497" s="21"/>
      <c r="C497" s="53"/>
      <c r="D497" s="25"/>
      <c r="E497" s="48"/>
    </row>
    <row r="498" spans="1:5" s="351" customFormat="1" ht="13.5">
      <c r="A498" s="5"/>
      <c r="B498" s="21"/>
      <c r="C498" s="53"/>
      <c r="D498" s="25"/>
      <c r="E498" s="48"/>
    </row>
    <row r="499" spans="1:5" s="351" customFormat="1" ht="13.5">
      <c r="A499" s="5"/>
      <c r="B499" s="21"/>
      <c r="C499" s="53"/>
      <c r="D499" s="25"/>
      <c r="E499" s="48"/>
    </row>
    <row r="500" spans="1:5" s="351" customFormat="1" ht="13.5">
      <c r="A500" s="5"/>
      <c r="B500" s="21"/>
      <c r="C500" s="53"/>
      <c r="D500" s="25"/>
      <c r="E500" s="48"/>
    </row>
    <row r="501" spans="1:5" s="351" customFormat="1" ht="13.5">
      <c r="A501" s="5"/>
      <c r="B501" s="21"/>
      <c r="C501" s="53"/>
      <c r="D501" s="25"/>
      <c r="E501" s="48"/>
    </row>
    <row r="502" spans="1:5" s="351" customFormat="1" ht="13.5">
      <c r="A502" s="5"/>
      <c r="B502" s="21"/>
      <c r="C502" s="53"/>
      <c r="D502" s="25"/>
      <c r="E502" s="48"/>
    </row>
    <row r="503" spans="1:5" s="351" customFormat="1" ht="13.5">
      <c r="A503" s="5"/>
      <c r="B503" s="21"/>
      <c r="C503" s="53"/>
      <c r="D503" s="25"/>
      <c r="E503" s="48"/>
    </row>
    <row r="504" spans="1:5" s="351" customFormat="1" ht="13.5">
      <c r="A504" s="5"/>
      <c r="B504" s="21"/>
      <c r="C504" s="53"/>
      <c r="D504" s="25"/>
      <c r="E504" s="48"/>
    </row>
    <row r="505" spans="1:5" s="351" customFormat="1" ht="13.5">
      <c r="A505" s="5"/>
      <c r="B505" s="21"/>
      <c r="C505" s="53"/>
      <c r="D505" s="25"/>
      <c r="E505" s="48"/>
    </row>
    <row r="506" spans="1:5" s="351" customFormat="1" ht="13.5">
      <c r="A506" s="5"/>
      <c r="B506" s="21"/>
      <c r="C506" s="53"/>
      <c r="D506" s="25"/>
      <c r="E506" s="48"/>
    </row>
    <row r="507" spans="1:5" s="351" customFormat="1" ht="13.5">
      <c r="A507" s="5"/>
      <c r="B507" s="21"/>
      <c r="C507" s="53"/>
      <c r="D507" s="25"/>
      <c r="E507" s="48"/>
    </row>
    <row r="508" spans="1:5" s="351" customFormat="1" ht="13.5">
      <c r="A508" s="5"/>
      <c r="B508" s="21"/>
      <c r="C508" s="53"/>
      <c r="D508" s="25"/>
      <c r="E508" s="48"/>
    </row>
    <row r="509" spans="1:5" s="351" customFormat="1" ht="13.5">
      <c r="A509" s="5"/>
      <c r="B509" s="21"/>
      <c r="C509" s="53"/>
      <c r="D509" s="25"/>
      <c r="E509" s="48"/>
    </row>
    <row r="510" spans="1:5" s="351" customFormat="1" ht="13.5">
      <c r="A510" s="5"/>
      <c r="B510" s="21"/>
      <c r="C510" s="53"/>
      <c r="D510" s="25"/>
      <c r="E510" s="48"/>
    </row>
    <row r="511" spans="1:5" s="351" customFormat="1" ht="13.5">
      <c r="A511" s="5"/>
      <c r="B511" s="21"/>
      <c r="C511" s="53"/>
      <c r="D511" s="25"/>
      <c r="E511" s="48"/>
    </row>
    <row r="512" spans="1:5" s="351" customFormat="1" ht="13.5">
      <c r="A512" s="5"/>
      <c r="B512" s="21"/>
      <c r="C512" s="53"/>
      <c r="D512" s="25"/>
      <c r="E512" s="48"/>
    </row>
    <row r="513" spans="1:5" s="351" customFormat="1" ht="13.5">
      <c r="A513" s="5"/>
      <c r="B513" s="21"/>
      <c r="C513" s="53"/>
      <c r="D513" s="25"/>
      <c r="E513" s="48"/>
    </row>
    <row r="514" spans="1:5" s="351" customFormat="1" ht="13.5">
      <c r="A514" s="5"/>
      <c r="B514" s="21"/>
      <c r="C514" s="53"/>
      <c r="D514" s="25"/>
      <c r="E514" s="48"/>
    </row>
    <row r="515" spans="1:5" s="351" customFormat="1" ht="13.5">
      <c r="A515" s="5"/>
      <c r="B515" s="21"/>
      <c r="C515" s="53"/>
      <c r="D515" s="25"/>
      <c r="E515" s="48"/>
    </row>
    <row r="516" spans="1:5" s="351" customFormat="1" ht="13.5">
      <c r="A516" s="5"/>
      <c r="B516" s="21"/>
      <c r="C516" s="53"/>
      <c r="D516" s="25"/>
      <c r="E516" s="48"/>
    </row>
    <row r="517" spans="1:5" s="351" customFormat="1" ht="13.5">
      <c r="A517" s="5"/>
      <c r="B517" s="21"/>
      <c r="C517" s="53"/>
      <c r="D517" s="25"/>
      <c r="E517" s="48"/>
    </row>
    <row r="518" spans="1:5" s="351" customFormat="1" ht="13.5">
      <c r="A518" s="5"/>
      <c r="B518" s="21"/>
      <c r="C518" s="53"/>
      <c r="D518" s="25"/>
      <c r="E518" s="48"/>
    </row>
    <row r="519" spans="1:5" s="351" customFormat="1" ht="13.5">
      <c r="A519" s="5"/>
      <c r="B519" s="21"/>
      <c r="C519" s="53"/>
      <c r="D519" s="25"/>
      <c r="E519" s="48"/>
    </row>
    <row r="520" spans="1:5" s="351" customFormat="1" ht="13.5">
      <c r="A520" s="5"/>
      <c r="B520" s="21"/>
      <c r="C520" s="53"/>
      <c r="D520" s="25"/>
      <c r="E520" s="48"/>
    </row>
    <row r="521" spans="1:5" s="351" customFormat="1" ht="13.5">
      <c r="A521" s="5"/>
      <c r="B521" s="21"/>
      <c r="C521" s="53"/>
      <c r="D521" s="25"/>
      <c r="E521" s="48"/>
    </row>
    <row r="522" spans="1:5" s="351" customFormat="1" ht="13.5">
      <c r="A522" s="5"/>
      <c r="B522" s="21"/>
      <c r="C522" s="53"/>
      <c r="D522" s="25"/>
      <c r="E522" s="48"/>
    </row>
    <row r="523" spans="1:5" s="351" customFormat="1" ht="13.5">
      <c r="A523" s="5"/>
      <c r="B523" s="21"/>
      <c r="C523" s="53"/>
      <c r="D523" s="25"/>
      <c r="E523" s="48"/>
    </row>
    <row r="524" spans="1:5" s="351" customFormat="1" ht="13.5">
      <c r="A524" s="5"/>
      <c r="B524" s="21"/>
      <c r="C524" s="53"/>
      <c r="D524" s="25"/>
      <c r="E524" s="48"/>
    </row>
    <row r="525" spans="1:5" s="351" customFormat="1" ht="13.5">
      <c r="A525" s="5"/>
      <c r="B525" s="21"/>
      <c r="C525" s="53"/>
      <c r="D525" s="25"/>
      <c r="E525" s="48"/>
    </row>
    <row r="526" spans="1:5" s="351" customFormat="1" ht="13.5">
      <c r="A526" s="5"/>
      <c r="B526" s="21"/>
      <c r="C526" s="53"/>
      <c r="D526" s="25"/>
      <c r="E526" s="48"/>
    </row>
    <row r="527" spans="1:5" s="351" customFormat="1" ht="13.5">
      <c r="A527" s="5"/>
      <c r="B527" s="21"/>
      <c r="C527" s="53"/>
      <c r="D527" s="25"/>
      <c r="E527" s="48"/>
    </row>
    <row r="528" spans="1:5" s="351" customFormat="1" ht="13.5">
      <c r="A528" s="5"/>
      <c r="B528" s="21"/>
      <c r="C528" s="53"/>
      <c r="D528" s="25"/>
      <c r="E528" s="48"/>
    </row>
    <row r="529" spans="1:5" s="351" customFormat="1" ht="13.5">
      <c r="A529" s="5"/>
      <c r="B529" s="21"/>
      <c r="C529" s="53"/>
      <c r="D529" s="25"/>
      <c r="E529" s="48"/>
    </row>
    <row r="530" spans="1:5" s="351" customFormat="1" ht="13.5">
      <c r="A530" s="5"/>
      <c r="B530" s="21"/>
      <c r="C530" s="53"/>
      <c r="D530" s="25"/>
      <c r="E530" s="48"/>
    </row>
    <row r="531" spans="1:5" s="351" customFormat="1" ht="13.5">
      <c r="A531" s="5"/>
      <c r="B531" s="21"/>
      <c r="C531" s="53"/>
      <c r="D531" s="25"/>
      <c r="E531" s="48"/>
    </row>
    <row r="532" spans="1:5" s="351" customFormat="1" ht="13.5">
      <c r="A532" s="5"/>
      <c r="B532" s="21"/>
      <c r="C532" s="53"/>
      <c r="D532" s="25"/>
      <c r="E532" s="48"/>
    </row>
    <row r="533" spans="1:5" s="351" customFormat="1" ht="13.5">
      <c r="A533" s="5"/>
      <c r="B533" s="21"/>
      <c r="C533" s="53"/>
      <c r="D533" s="25"/>
      <c r="E533" s="48"/>
    </row>
    <row r="534" spans="1:5" s="351" customFormat="1" ht="13.5">
      <c r="A534" s="5"/>
      <c r="B534" s="21"/>
      <c r="C534" s="53"/>
      <c r="D534" s="25"/>
      <c r="E534" s="48"/>
    </row>
    <row r="535" spans="1:5" s="351" customFormat="1" ht="13.5">
      <c r="A535" s="5"/>
      <c r="B535" s="21"/>
      <c r="C535" s="53"/>
      <c r="D535" s="25"/>
      <c r="E535" s="48"/>
    </row>
    <row r="536" spans="1:5" s="351" customFormat="1" ht="13.5">
      <c r="A536" s="5"/>
      <c r="B536" s="21"/>
      <c r="C536" s="53"/>
      <c r="D536" s="25"/>
      <c r="E536" s="48"/>
    </row>
    <row r="537" spans="1:5" s="351" customFormat="1" ht="13.5">
      <c r="A537" s="5"/>
      <c r="B537" s="21"/>
      <c r="C537" s="53"/>
      <c r="D537" s="25"/>
      <c r="E537" s="48"/>
    </row>
    <row r="538" spans="1:5" s="351" customFormat="1" ht="13.5">
      <c r="A538" s="5"/>
      <c r="B538" s="21"/>
      <c r="C538" s="53"/>
      <c r="D538" s="25"/>
      <c r="E538" s="48"/>
    </row>
    <row r="539" spans="1:5" s="351" customFormat="1" ht="13.5">
      <c r="A539" s="5"/>
      <c r="B539" s="21"/>
      <c r="C539" s="53"/>
      <c r="D539" s="25"/>
      <c r="E539" s="48"/>
    </row>
    <row r="540" spans="1:5" s="351" customFormat="1" ht="13.5">
      <c r="A540" s="5"/>
      <c r="B540" s="21"/>
      <c r="C540" s="53"/>
      <c r="D540" s="25"/>
      <c r="E540" s="48"/>
    </row>
    <row r="541" spans="1:5" s="351" customFormat="1" ht="13.5">
      <c r="A541" s="5"/>
      <c r="B541" s="21"/>
      <c r="C541" s="53"/>
      <c r="D541" s="25"/>
      <c r="E541" s="48"/>
    </row>
    <row r="542" spans="1:5" s="351" customFormat="1" ht="13.5">
      <c r="A542" s="5"/>
      <c r="B542" s="21"/>
      <c r="C542" s="53"/>
      <c r="D542" s="25"/>
      <c r="E542" s="48"/>
    </row>
    <row r="543" spans="1:5" s="351" customFormat="1" ht="13.5">
      <c r="A543" s="5"/>
      <c r="B543" s="21"/>
      <c r="C543" s="53"/>
      <c r="D543" s="25"/>
      <c r="E543" s="48"/>
    </row>
    <row r="544" spans="1:5" s="351" customFormat="1" ht="13.5">
      <c r="A544" s="5"/>
      <c r="B544" s="21"/>
      <c r="C544" s="53"/>
      <c r="D544" s="25"/>
      <c r="E544" s="48"/>
    </row>
    <row r="545" spans="1:5" s="351" customFormat="1" ht="13.5">
      <c r="A545" s="5"/>
      <c r="B545" s="21"/>
      <c r="C545" s="53"/>
      <c r="D545" s="25"/>
      <c r="E545" s="48"/>
    </row>
    <row r="546" spans="1:5" s="351" customFormat="1" ht="13.5">
      <c r="A546" s="5"/>
      <c r="B546" s="21"/>
      <c r="C546" s="53"/>
      <c r="D546" s="25"/>
      <c r="E546" s="48"/>
    </row>
    <row r="547" spans="1:5" s="351" customFormat="1" ht="13.5">
      <c r="A547" s="5"/>
      <c r="B547" s="21"/>
      <c r="C547" s="53"/>
      <c r="D547" s="25"/>
      <c r="E547" s="48"/>
    </row>
    <row r="548" spans="1:5" s="351" customFormat="1" ht="13.5">
      <c r="A548" s="5"/>
      <c r="B548" s="21"/>
      <c r="C548" s="53"/>
      <c r="D548" s="25"/>
      <c r="E548" s="48"/>
    </row>
    <row r="549" spans="1:5" s="351" customFormat="1" ht="13.5">
      <c r="A549" s="5"/>
      <c r="B549" s="21"/>
      <c r="C549" s="53"/>
      <c r="D549" s="25"/>
      <c r="E549" s="48"/>
    </row>
    <row r="550" spans="1:5" s="351" customFormat="1" ht="13.5">
      <c r="A550" s="5"/>
      <c r="B550" s="21"/>
      <c r="C550" s="53"/>
      <c r="D550" s="25"/>
      <c r="E550" s="48"/>
    </row>
    <row r="551" spans="1:5" s="351" customFormat="1" ht="13.5">
      <c r="A551" s="5"/>
      <c r="B551" s="21"/>
      <c r="C551" s="53"/>
      <c r="D551" s="25"/>
      <c r="E551" s="48"/>
    </row>
    <row r="552" spans="1:5" s="351" customFormat="1" ht="13.5">
      <c r="A552" s="5"/>
      <c r="B552" s="21"/>
      <c r="C552" s="53"/>
      <c r="D552" s="25"/>
      <c r="E552" s="48"/>
    </row>
    <row r="553" spans="1:5" s="351" customFormat="1" ht="13.5">
      <c r="A553" s="5"/>
      <c r="B553" s="21"/>
      <c r="C553" s="53"/>
      <c r="D553" s="25"/>
      <c r="E553" s="48"/>
    </row>
    <row r="554" spans="1:5" s="351" customFormat="1" ht="13.5">
      <c r="A554" s="5"/>
      <c r="B554" s="21"/>
      <c r="C554" s="53"/>
      <c r="D554" s="25"/>
      <c r="E554" s="48"/>
    </row>
    <row r="555" spans="1:5" s="351" customFormat="1" ht="13.5">
      <c r="A555" s="5"/>
      <c r="B555" s="21"/>
      <c r="C555" s="53"/>
      <c r="D555" s="25"/>
      <c r="E555" s="48"/>
    </row>
    <row r="556" spans="1:5" s="351" customFormat="1" ht="13.5">
      <c r="A556" s="5"/>
      <c r="B556" s="21"/>
      <c r="C556" s="53"/>
      <c r="D556" s="25"/>
      <c r="E556" s="48"/>
    </row>
    <row r="557" spans="1:5" s="351" customFormat="1" ht="13.5">
      <c r="A557" s="5"/>
      <c r="B557" s="21"/>
      <c r="C557" s="53"/>
      <c r="D557" s="25"/>
      <c r="E557" s="48"/>
    </row>
    <row r="558" spans="1:5" s="351" customFormat="1" ht="13.5">
      <c r="A558" s="5"/>
      <c r="B558" s="21"/>
      <c r="C558" s="53"/>
      <c r="D558" s="25"/>
      <c r="E558" s="48"/>
    </row>
    <row r="559" spans="1:5" s="351" customFormat="1" ht="13.5">
      <c r="A559" s="5"/>
      <c r="B559" s="21"/>
      <c r="C559" s="53"/>
      <c r="D559" s="25"/>
      <c r="E559" s="48"/>
    </row>
    <row r="560" spans="1:5" s="351" customFormat="1" ht="13.5">
      <c r="A560" s="5"/>
      <c r="B560" s="21"/>
      <c r="C560" s="53"/>
      <c r="D560" s="25"/>
      <c r="E560" s="48"/>
    </row>
    <row r="561" spans="1:5" s="351" customFormat="1" ht="13.5">
      <c r="A561" s="5"/>
      <c r="B561" s="21"/>
      <c r="C561" s="53"/>
      <c r="D561" s="25"/>
      <c r="E561" s="48"/>
    </row>
    <row r="562" spans="1:5" s="351" customFormat="1" ht="13.5">
      <c r="A562" s="5"/>
      <c r="B562" s="21"/>
      <c r="C562" s="53"/>
      <c r="D562" s="25"/>
      <c r="E562" s="48"/>
    </row>
    <row r="563" spans="1:5" s="351" customFormat="1" ht="13.5">
      <c r="A563" s="5"/>
      <c r="B563" s="21"/>
      <c r="C563" s="53"/>
      <c r="D563" s="25"/>
      <c r="E563" s="48"/>
    </row>
    <row r="564" spans="1:5" s="351" customFormat="1" ht="13.5">
      <c r="A564" s="5"/>
      <c r="B564" s="21"/>
      <c r="C564" s="53"/>
      <c r="D564" s="25"/>
      <c r="E564" s="48"/>
    </row>
    <row r="565" spans="1:5" s="351" customFormat="1" ht="13.5">
      <c r="A565" s="5"/>
      <c r="B565" s="21"/>
      <c r="C565" s="53"/>
      <c r="D565" s="25"/>
      <c r="E565" s="48"/>
    </row>
    <row r="566" spans="1:5" s="351" customFormat="1" ht="13.5">
      <c r="A566" s="5"/>
      <c r="B566" s="21"/>
      <c r="C566" s="53"/>
      <c r="D566" s="25"/>
      <c r="E566" s="48"/>
    </row>
    <row r="567" spans="1:5" s="351" customFormat="1" ht="13.5">
      <c r="A567" s="5"/>
      <c r="B567" s="21"/>
      <c r="C567" s="53"/>
      <c r="D567" s="25"/>
      <c r="E567" s="48"/>
    </row>
    <row r="568" spans="1:5" s="351" customFormat="1" ht="13.5">
      <c r="A568" s="5"/>
      <c r="B568" s="21"/>
      <c r="C568" s="53"/>
      <c r="D568" s="25"/>
      <c r="E568" s="48"/>
    </row>
    <row r="569" spans="1:5" s="351" customFormat="1" ht="13.5">
      <c r="A569" s="5"/>
      <c r="B569" s="21"/>
      <c r="C569" s="53"/>
      <c r="D569" s="25"/>
      <c r="E569" s="48"/>
    </row>
    <row r="570" spans="1:5" s="351" customFormat="1" ht="13.5">
      <c r="A570" s="5"/>
      <c r="B570" s="21"/>
      <c r="C570" s="53"/>
      <c r="D570" s="25"/>
      <c r="E570" s="48"/>
    </row>
    <row r="571" spans="1:5" s="351" customFormat="1" ht="13.5">
      <c r="A571" s="5"/>
      <c r="B571" s="21"/>
      <c r="C571" s="53"/>
      <c r="D571" s="25"/>
      <c r="E571" s="48"/>
    </row>
    <row r="572" spans="1:5" s="351" customFormat="1" ht="13.5">
      <c r="A572" s="5"/>
      <c r="B572" s="21"/>
      <c r="C572" s="53"/>
      <c r="D572" s="25"/>
      <c r="E572" s="48"/>
    </row>
    <row r="573" spans="1:5" s="351" customFormat="1" ht="13.5">
      <c r="A573" s="5"/>
      <c r="B573" s="21"/>
      <c r="C573" s="53"/>
      <c r="D573" s="25"/>
      <c r="E573" s="48"/>
    </row>
    <row r="574" spans="1:5" s="351" customFormat="1" ht="13.5">
      <c r="A574" s="5"/>
      <c r="B574" s="21"/>
      <c r="C574" s="53"/>
      <c r="D574" s="25"/>
      <c r="E574" s="48"/>
    </row>
    <row r="575" spans="1:5" s="351" customFormat="1" ht="13.5">
      <c r="A575" s="5"/>
      <c r="B575" s="21"/>
      <c r="C575" s="53"/>
      <c r="D575" s="25"/>
      <c r="E575" s="48"/>
    </row>
    <row r="576" spans="1:5" s="351" customFormat="1" ht="13.5">
      <c r="A576" s="5"/>
      <c r="B576" s="21"/>
      <c r="C576" s="53"/>
      <c r="D576" s="25"/>
      <c r="E576" s="48"/>
    </row>
    <row r="577" spans="1:5" s="351" customFormat="1" ht="13.5">
      <c r="A577" s="5"/>
      <c r="B577" s="21"/>
      <c r="C577" s="53"/>
      <c r="D577" s="25"/>
      <c r="E577" s="48"/>
    </row>
    <row r="578" spans="1:5" s="351" customFormat="1" ht="13.5">
      <c r="A578" s="5"/>
      <c r="B578" s="21"/>
      <c r="C578" s="53"/>
      <c r="D578" s="25"/>
      <c r="E578" s="48"/>
    </row>
    <row r="579" spans="1:5" s="351" customFormat="1" ht="13.5">
      <c r="A579" s="5"/>
      <c r="B579" s="21"/>
      <c r="C579" s="53"/>
      <c r="D579" s="25"/>
      <c r="E579" s="48"/>
    </row>
    <row r="580" spans="1:5" s="351" customFormat="1" ht="13.5">
      <c r="A580" s="5"/>
      <c r="B580" s="21"/>
      <c r="C580" s="53"/>
      <c r="D580" s="25"/>
      <c r="E580" s="48"/>
    </row>
    <row r="581" spans="1:5" s="351" customFormat="1" ht="13.5">
      <c r="A581" s="5"/>
      <c r="B581" s="21"/>
      <c r="C581" s="53"/>
      <c r="D581" s="25"/>
      <c r="E581" s="48"/>
    </row>
    <row r="582" spans="1:5" s="351" customFormat="1" ht="13.5">
      <c r="A582" s="5"/>
      <c r="B582" s="21"/>
      <c r="C582" s="53"/>
      <c r="D582" s="25"/>
      <c r="E582" s="48"/>
    </row>
    <row r="583" spans="1:5" s="351" customFormat="1" ht="13.5">
      <c r="A583" s="5"/>
      <c r="B583" s="21"/>
      <c r="C583" s="53"/>
      <c r="D583" s="25"/>
      <c r="E583" s="48"/>
    </row>
    <row r="584" spans="1:5" s="351" customFormat="1" ht="13.5">
      <c r="A584" s="5"/>
      <c r="B584" s="21"/>
      <c r="C584" s="53"/>
      <c r="D584" s="25"/>
      <c r="E584" s="48"/>
    </row>
    <row r="585" spans="1:5" s="351" customFormat="1" ht="13.5">
      <c r="A585" s="5"/>
      <c r="B585" s="21"/>
      <c r="C585" s="53"/>
      <c r="D585" s="25"/>
      <c r="E585" s="48"/>
    </row>
    <row r="586" spans="1:5" s="351" customFormat="1" ht="13.5">
      <c r="A586" s="5"/>
      <c r="B586" s="21"/>
      <c r="C586" s="53"/>
      <c r="D586" s="25"/>
      <c r="E586" s="48"/>
    </row>
    <row r="587" spans="1:5" s="351" customFormat="1" ht="13.5">
      <c r="A587" s="5"/>
      <c r="B587" s="21"/>
      <c r="C587" s="53"/>
      <c r="D587" s="25"/>
      <c r="E587" s="48"/>
    </row>
    <row r="588" spans="1:5" s="351" customFormat="1" ht="13.5">
      <c r="A588" s="5"/>
      <c r="B588" s="21"/>
      <c r="C588" s="53"/>
      <c r="D588" s="25"/>
      <c r="E588" s="48"/>
    </row>
    <row r="589" spans="1:5" s="351" customFormat="1" ht="13.5">
      <c r="A589" s="5"/>
      <c r="B589" s="21"/>
      <c r="C589" s="53"/>
      <c r="D589" s="25"/>
      <c r="E589" s="48"/>
    </row>
    <row r="590" spans="1:5" s="351" customFormat="1" ht="13.5">
      <c r="A590" s="5"/>
      <c r="B590" s="21"/>
      <c r="C590" s="53"/>
      <c r="D590" s="25"/>
      <c r="E590" s="48"/>
    </row>
    <row r="591" spans="1:5" s="351" customFormat="1" ht="13.5">
      <c r="A591" s="5"/>
      <c r="B591" s="21"/>
      <c r="C591" s="53"/>
      <c r="D591" s="25"/>
      <c r="E591" s="48"/>
    </row>
    <row r="592" spans="1:5" s="351" customFormat="1" ht="13.5">
      <c r="A592" s="5"/>
      <c r="B592" s="21"/>
      <c r="C592" s="53"/>
      <c r="D592" s="25"/>
      <c r="E592" s="48"/>
    </row>
    <row r="593" spans="1:5" s="351" customFormat="1" ht="13.5">
      <c r="A593" s="5"/>
      <c r="B593" s="21"/>
      <c r="C593" s="53"/>
      <c r="D593" s="25"/>
      <c r="E593" s="48"/>
    </row>
    <row r="594" spans="1:5" s="351" customFormat="1" ht="13.5">
      <c r="A594" s="5"/>
      <c r="B594" s="21"/>
      <c r="C594" s="53"/>
      <c r="D594" s="25"/>
      <c r="E594" s="48"/>
    </row>
    <row r="595" spans="1:5" s="351" customFormat="1" ht="13.5">
      <c r="A595" s="5"/>
      <c r="B595" s="21"/>
      <c r="C595" s="53"/>
      <c r="D595" s="25"/>
      <c r="E595" s="48"/>
    </row>
    <row r="596" spans="1:5" s="351" customFormat="1" ht="13.5">
      <c r="A596" s="5"/>
      <c r="B596" s="21"/>
      <c r="C596" s="53"/>
      <c r="D596" s="25"/>
      <c r="E596" s="48"/>
    </row>
    <row r="597" spans="1:5" s="351" customFormat="1" ht="13.5">
      <c r="A597" s="5"/>
      <c r="B597" s="21"/>
      <c r="C597" s="53"/>
      <c r="D597" s="25"/>
      <c r="E597" s="48"/>
    </row>
    <row r="598" spans="1:5" s="351" customFormat="1" ht="13.5">
      <c r="A598" s="5"/>
      <c r="B598" s="21"/>
      <c r="C598" s="53"/>
      <c r="D598" s="25"/>
      <c r="E598" s="48"/>
    </row>
    <row r="599" spans="1:5" s="351" customFormat="1" ht="13.5">
      <c r="A599" s="5"/>
      <c r="B599" s="21"/>
      <c r="C599" s="53"/>
      <c r="D599" s="25"/>
      <c r="E599" s="48"/>
    </row>
    <row r="600" spans="1:5" s="351" customFormat="1" ht="13.5">
      <c r="A600" s="5"/>
      <c r="B600" s="21"/>
      <c r="C600" s="53"/>
      <c r="D600" s="25"/>
      <c r="E600" s="48"/>
    </row>
    <row r="601" spans="1:5" s="351" customFormat="1" ht="13.5">
      <c r="A601" s="5"/>
      <c r="B601" s="21"/>
      <c r="C601" s="53"/>
      <c r="D601" s="25"/>
      <c r="E601" s="48"/>
    </row>
    <row r="602" spans="1:5" s="351" customFormat="1" ht="13.5">
      <c r="A602" s="5"/>
      <c r="B602" s="21"/>
      <c r="C602" s="53"/>
      <c r="D602" s="25"/>
      <c r="E602" s="48"/>
    </row>
    <row r="603" spans="1:5" s="351" customFormat="1" ht="13.5">
      <c r="A603" s="5"/>
      <c r="B603" s="21"/>
      <c r="C603" s="53"/>
      <c r="D603" s="25"/>
      <c r="E603" s="48"/>
    </row>
    <row r="604" spans="1:5" s="351" customFormat="1" ht="13.5">
      <c r="A604" s="5"/>
      <c r="B604" s="21"/>
      <c r="C604" s="53"/>
      <c r="D604" s="25"/>
      <c r="E604" s="48"/>
    </row>
    <row r="605" spans="1:5" s="351" customFormat="1" ht="13.5">
      <c r="A605" s="5"/>
      <c r="B605" s="21"/>
      <c r="C605" s="53"/>
      <c r="D605" s="25"/>
      <c r="E605" s="48"/>
    </row>
    <row r="606" spans="1:5" s="351" customFormat="1" ht="13.5">
      <c r="A606" s="5"/>
      <c r="B606" s="21"/>
      <c r="C606" s="53"/>
      <c r="D606" s="25"/>
      <c r="E606" s="48"/>
    </row>
    <row r="607" spans="1:5" s="351" customFormat="1" ht="13.5">
      <c r="A607" s="5"/>
      <c r="B607" s="21"/>
      <c r="C607" s="53"/>
      <c r="D607" s="25"/>
      <c r="E607" s="48"/>
    </row>
    <row r="608" spans="1:5" s="351" customFormat="1" ht="13.5">
      <c r="A608" s="5"/>
      <c r="B608" s="21"/>
      <c r="C608" s="53"/>
      <c r="D608" s="25"/>
      <c r="E608" s="48"/>
    </row>
    <row r="609" spans="1:5" s="351" customFormat="1" ht="13.5">
      <c r="A609" s="5"/>
      <c r="B609" s="21"/>
      <c r="C609" s="53"/>
      <c r="D609" s="25"/>
      <c r="E609" s="48"/>
    </row>
    <row r="610" spans="1:5" s="351" customFormat="1" ht="13.5">
      <c r="A610" s="5"/>
      <c r="B610" s="21"/>
      <c r="C610" s="53"/>
      <c r="D610" s="25"/>
      <c r="E610" s="48"/>
    </row>
    <row r="611" spans="1:5" s="351" customFormat="1" ht="13.5">
      <c r="A611" s="5"/>
      <c r="B611" s="21"/>
      <c r="C611" s="53"/>
      <c r="D611" s="25"/>
      <c r="E611" s="48"/>
    </row>
    <row r="612" spans="1:5" s="351" customFormat="1" ht="13.5">
      <c r="A612" s="5"/>
      <c r="B612" s="21"/>
      <c r="C612" s="53"/>
      <c r="D612" s="25"/>
      <c r="E612" s="48"/>
    </row>
    <row r="613" spans="1:5" s="351" customFormat="1" ht="13.5">
      <c r="A613" s="5"/>
      <c r="B613" s="21"/>
      <c r="C613" s="53"/>
      <c r="D613" s="25"/>
      <c r="E613" s="48"/>
    </row>
    <row r="614" spans="1:5" s="351" customFormat="1" ht="13.5">
      <c r="A614" s="5"/>
      <c r="B614" s="21"/>
      <c r="C614" s="53"/>
      <c r="D614" s="25"/>
      <c r="E614" s="48"/>
    </row>
    <row r="615" spans="1:5" s="351" customFormat="1" ht="13.5">
      <c r="A615" s="5"/>
      <c r="B615" s="21"/>
      <c r="C615" s="53"/>
      <c r="D615" s="25"/>
      <c r="E615" s="48"/>
    </row>
    <row r="616" spans="1:5" s="351" customFormat="1" ht="13.5">
      <c r="A616" s="5"/>
      <c r="B616" s="21"/>
      <c r="C616" s="53"/>
      <c r="D616" s="25"/>
      <c r="E616" s="48"/>
    </row>
    <row r="617" spans="1:5" s="351" customFormat="1" ht="13.5">
      <c r="A617" s="5"/>
      <c r="B617" s="21"/>
      <c r="C617" s="53"/>
      <c r="D617" s="25"/>
      <c r="E617" s="48"/>
    </row>
    <row r="618" spans="1:5" s="351" customFormat="1" ht="13.5">
      <c r="A618" s="5"/>
      <c r="B618" s="21"/>
      <c r="C618" s="53"/>
      <c r="D618" s="25"/>
      <c r="E618" s="48"/>
    </row>
    <row r="619" spans="1:5" s="351" customFormat="1" ht="13.5">
      <c r="A619" s="5"/>
      <c r="B619" s="21"/>
      <c r="C619" s="53"/>
      <c r="D619" s="25"/>
      <c r="E619" s="48"/>
    </row>
    <row r="620" spans="1:5" s="351" customFormat="1" ht="13.5">
      <c r="A620" s="5"/>
      <c r="B620" s="21"/>
      <c r="C620" s="53"/>
      <c r="D620" s="25"/>
      <c r="E620" s="48"/>
    </row>
    <row r="621" spans="1:5" s="351" customFormat="1" ht="13.5">
      <c r="A621" s="5"/>
      <c r="B621" s="21"/>
      <c r="C621" s="53"/>
      <c r="D621" s="25"/>
      <c r="E621" s="48"/>
    </row>
    <row r="622" spans="1:5" s="351" customFormat="1" ht="13.5">
      <c r="A622" s="5"/>
      <c r="B622" s="21"/>
      <c r="C622" s="53"/>
      <c r="D622" s="25"/>
      <c r="E622" s="48"/>
    </row>
    <row r="623" spans="1:5" s="351" customFormat="1" ht="13.5">
      <c r="A623" s="5"/>
      <c r="B623" s="21"/>
      <c r="C623" s="53"/>
      <c r="D623" s="25"/>
      <c r="E623" s="48"/>
    </row>
    <row r="624" spans="1:5" s="351" customFormat="1" ht="13.5">
      <c r="A624" s="5"/>
      <c r="B624" s="21"/>
      <c r="C624" s="53"/>
      <c r="D624" s="25"/>
      <c r="E624" s="48"/>
    </row>
    <row r="625" spans="1:5" s="351" customFormat="1" ht="13.5">
      <c r="A625" s="5"/>
      <c r="B625" s="21"/>
      <c r="C625" s="53"/>
      <c r="D625" s="25"/>
      <c r="E625" s="48"/>
    </row>
    <row r="626" spans="1:5" s="351" customFormat="1" ht="13.5">
      <c r="A626" s="5"/>
      <c r="B626" s="21"/>
      <c r="C626" s="53"/>
      <c r="D626" s="25"/>
      <c r="E626" s="48"/>
    </row>
    <row r="627" spans="1:5" s="351" customFormat="1" ht="13.5">
      <c r="A627" s="5"/>
      <c r="B627" s="21"/>
      <c r="C627" s="53"/>
      <c r="D627" s="25"/>
      <c r="E627" s="48"/>
    </row>
    <row r="628" spans="1:5" s="351" customFormat="1" ht="13.5">
      <c r="A628" s="5"/>
      <c r="B628" s="21"/>
      <c r="C628" s="53"/>
      <c r="D628" s="25"/>
      <c r="E628" s="48"/>
    </row>
    <row r="629" spans="1:5" s="351" customFormat="1" ht="13.5">
      <c r="A629" s="5"/>
      <c r="B629" s="21"/>
      <c r="C629" s="53"/>
      <c r="D629" s="25"/>
      <c r="E629" s="48"/>
    </row>
    <row r="630" spans="1:5" s="351" customFormat="1" ht="13.5">
      <c r="A630" s="5"/>
      <c r="B630" s="21"/>
      <c r="C630" s="53"/>
      <c r="D630" s="25"/>
      <c r="E630" s="48"/>
    </row>
    <row r="631" spans="1:5" s="351" customFormat="1" ht="13.5">
      <c r="A631" s="5"/>
      <c r="B631" s="21"/>
      <c r="C631" s="53"/>
      <c r="D631" s="25"/>
      <c r="E631" s="48"/>
    </row>
    <row r="632" spans="1:5" s="351" customFormat="1" ht="13.5">
      <c r="A632" s="5"/>
      <c r="B632" s="21"/>
      <c r="C632" s="53"/>
      <c r="D632" s="25"/>
      <c r="E632" s="48"/>
    </row>
    <row r="633" spans="1:5" s="351" customFormat="1" ht="13.5">
      <c r="A633" s="5"/>
      <c r="B633" s="21"/>
      <c r="C633" s="53"/>
      <c r="D633" s="25"/>
      <c r="E633" s="48"/>
    </row>
    <row r="634" spans="1:5" s="351" customFormat="1" ht="13.5">
      <c r="A634" s="5"/>
      <c r="B634" s="21"/>
      <c r="C634" s="53"/>
      <c r="D634" s="25"/>
      <c r="E634" s="48"/>
    </row>
    <row r="635" spans="1:5" s="351" customFormat="1" ht="13.5">
      <c r="A635" s="5"/>
      <c r="B635" s="21"/>
      <c r="C635" s="53"/>
      <c r="D635" s="25"/>
      <c r="E635" s="48"/>
    </row>
    <row r="636" spans="1:5" s="351" customFormat="1" ht="13.5">
      <c r="A636" s="5"/>
      <c r="B636" s="21"/>
      <c r="C636" s="53"/>
      <c r="D636" s="25"/>
      <c r="E636" s="48"/>
    </row>
    <row r="637" spans="1:5" s="351" customFormat="1" ht="13.5">
      <c r="A637" s="5"/>
      <c r="B637" s="21"/>
      <c r="C637" s="53"/>
      <c r="D637" s="25"/>
      <c r="E637" s="48"/>
    </row>
    <row r="638" spans="1:5" s="351" customFormat="1" ht="13.5">
      <c r="A638" s="5"/>
      <c r="B638" s="21"/>
      <c r="C638" s="53"/>
      <c r="D638" s="25"/>
      <c r="E638" s="48"/>
    </row>
    <row r="639" spans="1:5" s="351" customFormat="1" ht="13.5">
      <c r="A639" s="5"/>
      <c r="B639" s="21"/>
      <c r="C639" s="53"/>
      <c r="D639" s="25"/>
      <c r="E639" s="48"/>
    </row>
    <row r="640" spans="1:5" s="351" customFormat="1" ht="13.5">
      <c r="A640" s="5"/>
      <c r="B640" s="21"/>
      <c r="C640" s="53"/>
      <c r="D640" s="25"/>
      <c r="E640" s="48"/>
    </row>
    <row r="641" spans="1:5" s="351" customFormat="1" ht="13.5">
      <c r="A641" s="5"/>
      <c r="B641" s="21"/>
      <c r="C641" s="53"/>
      <c r="D641" s="25"/>
      <c r="E641" s="48"/>
    </row>
    <row r="642" spans="1:5" s="351" customFormat="1" ht="13.5">
      <c r="A642" s="5"/>
      <c r="B642" s="21"/>
      <c r="C642" s="53"/>
      <c r="D642" s="25"/>
      <c r="E642" s="48"/>
    </row>
    <row r="643" spans="1:5" s="351" customFormat="1" ht="13.5">
      <c r="A643" s="5"/>
      <c r="B643" s="21"/>
      <c r="C643" s="53"/>
      <c r="D643" s="25"/>
      <c r="E643" s="48"/>
    </row>
    <row r="644" spans="1:5" s="351" customFormat="1" ht="13.5">
      <c r="A644" s="5"/>
      <c r="B644" s="21"/>
      <c r="C644" s="53"/>
      <c r="D644" s="25"/>
      <c r="E644" s="48"/>
    </row>
    <row r="645" spans="1:5" s="351" customFormat="1" ht="13.5">
      <c r="A645" s="5"/>
      <c r="B645" s="21"/>
      <c r="C645" s="53"/>
      <c r="D645" s="25"/>
      <c r="E645" s="48"/>
    </row>
    <row r="646" spans="1:5" s="351" customFormat="1" ht="13.5">
      <c r="A646" s="5"/>
      <c r="B646" s="21"/>
      <c r="C646" s="53"/>
      <c r="D646" s="25"/>
      <c r="E646" s="48"/>
    </row>
    <row r="647" spans="1:5" s="351" customFormat="1" ht="13.5">
      <c r="A647" s="5"/>
      <c r="B647" s="21"/>
      <c r="C647" s="53"/>
      <c r="D647" s="25"/>
      <c r="E647" s="48"/>
    </row>
    <row r="648" spans="1:5" s="351" customFormat="1" ht="13.5">
      <c r="A648" s="5"/>
      <c r="B648" s="21"/>
      <c r="C648" s="53"/>
      <c r="D648" s="25"/>
      <c r="E648" s="48"/>
    </row>
    <row r="649" spans="1:5" s="351" customFormat="1" ht="13.5">
      <c r="A649" s="5"/>
      <c r="B649" s="21"/>
      <c r="C649" s="53"/>
      <c r="D649" s="25"/>
      <c r="E649" s="48"/>
    </row>
    <row r="650" spans="1:5" s="351" customFormat="1" ht="13.5">
      <c r="A650" s="5"/>
      <c r="B650" s="21"/>
      <c r="C650" s="53"/>
      <c r="D650" s="25"/>
      <c r="E650" s="48"/>
    </row>
    <row r="651" spans="1:5" s="351" customFormat="1" ht="13.5">
      <c r="A651" s="5"/>
      <c r="B651" s="21"/>
      <c r="C651" s="53"/>
      <c r="D651" s="25"/>
      <c r="E651" s="48"/>
    </row>
    <row r="652" spans="1:5" s="351" customFormat="1" ht="13.5">
      <c r="A652" s="5"/>
      <c r="B652" s="21"/>
      <c r="C652" s="53"/>
      <c r="D652" s="25"/>
      <c r="E652" s="48"/>
    </row>
    <row r="653" spans="1:5" s="351" customFormat="1" ht="13.5">
      <c r="A653" s="5"/>
      <c r="B653" s="21"/>
      <c r="C653" s="53"/>
      <c r="D653" s="25"/>
      <c r="E653" s="48"/>
    </row>
    <row r="654" spans="1:5" s="351" customFormat="1" ht="13.5">
      <c r="A654" s="5"/>
      <c r="B654" s="21"/>
      <c r="C654" s="53"/>
      <c r="D654" s="25"/>
      <c r="E654" s="48"/>
    </row>
    <row r="655" spans="1:5" s="351" customFormat="1" ht="13.5">
      <c r="A655" s="5"/>
      <c r="B655" s="21"/>
      <c r="C655" s="53"/>
      <c r="D655" s="25"/>
      <c r="E655" s="48"/>
    </row>
    <row r="656" spans="1:5" s="351" customFormat="1" ht="13.5">
      <c r="A656" s="5"/>
      <c r="B656" s="21"/>
      <c r="C656" s="53"/>
      <c r="D656" s="25"/>
      <c r="E656" s="48"/>
    </row>
    <row r="657" spans="1:5" s="351" customFormat="1" ht="13.5">
      <c r="A657" s="5"/>
      <c r="B657" s="21"/>
      <c r="C657" s="53"/>
      <c r="D657" s="25"/>
      <c r="E657" s="48"/>
    </row>
    <row r="658" spans="1:5" s="351" customFormat="1" ht="13.5">
      <c r="A658" s="5"/>
      <c r="B658" s="21"/>
      <c r="C658" s="53"/>
      <c r="D658" s="25"/>
      <c r="E658" s="48"/>
    </row>
    <row r="659" spans="1:5" s="351" customFormat="1" ht="13.5">
      <c r="A659" s="5"/>
      <c r="B659" s="21"/>
      <c r="C659" s="53"/>
      <c r="D659" s="25"/>
      <c r="E659" s="48"/>
    </row>
    <row r="660" spans="1:5" s="351" customFormat="1" ht="13.5">
      <c r="A660" s="5"/>
      <c r="B660" s="21"/>
      <c r="C660" s="53"/>
      <c r="D660" s="25"/>
      <c r="E660" s="48"/>
    </row>
    <row r="661" spans="1:5" s="351" customFormat="1" ht="13.5">
      <c r="A661" s="5"/>
      <c r="B661" s="21"/>
      <c r="C661" s="53"/>
      <c r="D661" s="25"/>
      <c r="E661" s="48"/>
    </row>
    <row r="662" spans="1:5" s="351" customFormat="1" ht="13.5">
      <c r="A662" s="5"/>
      <c r="B662" s="21"/>
      <c r="C662" s="53"/>
      <c r="D662" s="25"/>
      <c r="E662" s="48"/>
    </row>
    <row r="663" spans="1:5" s="351" customFormat="1" ht="13.5">
      <c r="A663" s="5"/>
      <c r="B663" s="21"/>
      <c r="C663" s="53"/>
      <c r="D663" s="25"/>
      <c r="E663" s="48"/>
    </row>
    <row r="664" spans="1:5" s="351" customFormat="1" ht="13.5">
      <c r="A664" s="5"/>
      <c r="B664" s="21"/>
      <c r="C664" s="53"/>
      <c r="D664" s="25"/>
      <c r="E664" s="48"/>
    </row>
    <row r="665" spans="1:5" s="351" customFormat="1" ht="13.5">
      <c r="A665" s="5"/>
      <c r="B665" s="21"/>
      <c r="C665" s="53"/>
      <c r="D665" s="25"/>
      <c r="E665" s="48"/>
    </row>
    <row r="666" spans="1:5" s="351" customFormat="1" ht="13.5">
      <c r="A666" s="5"/>
      <c r="B666" s="21"/>
      <c r="C666" s="53"/>
      <c r="D666" s="25"/>
      <c r="E666" s="48"/>
    </row>
    <row r="667" spans="1:5" s="351" customFormat="1" ht="13.5">
      <c r="A667" s="5"/>
      <c r="B667" s="21"/>
      <c r="C667" s="53"/>
      <c r="D667" s="25"/>
      <c r="E667" s="48"/>
    </row>
    <row r="668" spans="1:5" s="351" customFormat="1" ht="13.5">
      <c r="A668" s="5"/>
      <c r="B668" s="21"/>
      <c r="C668" s="53"/>
      <c r="D668" s="25"/>
      <c r="E668" s="48"/>
    </row>
    <row r="669" spans="1:5" s="351" customFormat="1" ht="13.5">
      <c r="A669" s="5"/>
      <c r="B669" s="21"/>
      <c r="C669" s="53"/>
      <c r="D669" s="25"/>
      <c r="E669" s="48"/>
    </row>
    <row r="670" spans="1:5" s="351" customFormat="1" ht="13.5">
      <c r="A670" s="5"/>
      <c r="B670" s="21"/>
      <c r="C670" s="53"/>
      <c r="D670" s="25"/>
      <c r="E670" s="48"/>
    </row>
    <row r="671" spans="1:5" s="351" customFormat="1" ht="13.5">
      <c r="A671" s="5"/>
      <c r="B671" s="21"/>
      <c r="C671" s="53"/>
      <c r="D671" s="25"/>
      <c r="E671" s="48"/>
    </row>
    <row r="672" spans="1:5" s="351" customFormat="1" ht="13.5">
      <c r="A672" s="5"/>
      <c r="B672" s="21"/>
      <c r="C672" s="53"/>
      <c r="D672" s="25"/>
      <c r="E672" s="48"/>
    </row>
    <row r="673" spans="1:7" s="351" customFormat="1" ht="13.5">
      <c r="A673" s="5"/>
      <c r="B673" s="21"/>
      <c r="C673" s="53"/>
      <c r="D673" s="25"/>
      <c r="E673" s="48"/>
    </row>
    <row r="674" spans="1:7" s="351" customFormat="1" ht="13.5">
      <c r="A674" s="5"/>
      <c r="B674" s="21"/>
      <c r="C674" s="53"/>
      <c r="D674" s="25"/>
      <c r="E674" s="48"/>
    </row>
    <row r="675" spans="1:7" s="351" customFormat="1" ht="13.5">
      <c r="A675" s="5"/>
      <c r="B675" s="21"/>
      <c r="C675" s="53"/>
      <c r="D675" s="25"/>
      <c r="E675" s="48"/>
    </row>
    <row r="676" spans="1:7" s="351" customFormat="1" ht="13.5">
      <c r="A676" s="5"/>
      <c r="B676" s="21"/>
      <c r="C676" s="53"/>
      <c r="D676" s="25"/>
      <c r="E676" s="48"/>
    </row>
    <row r="677" spans="1:7" s="351" customFormat="1" ht="13.5">
      <c r="A677" s="5"/>
      <c r="B677" s="21"/>
      <c r="C677" s="53"/>
      <c r="D677" s="25"/>
      <c r="E677" s="48"/>
    </row>
    <row r="678" spans="1:7" s="351" customFormat="1" ht="13.5">
      <c r="A678" s="5"/>
      <c r="B678" s="21"/>
      <c r="C678" s="53"/>
      <c r="D678" s="25"/>
      <c r="E678" s="48"/>
    </row>
    <row r="679" spans="1:7" s="351" customFormat="1" ht="13.5">
      <c r="A679" s="5"/>
      <c r="B679" s="21"/>
      <c r="C679" s="53"/>
      <c r="D679" s="25"/>
      <c r="E679" s="48"/>
    </row>
    <row r="680" spans="1:7" s="351" customFormat="1" ht="13.5">
      <c r="A680" s="5"/>
      <c r="B680" s="21"/>
      <c r="C680" s="53"/>
      <c r="D680" s="25"/>
      <c r="E680" s="48"/>
    </row>
    <row r="681" spans="1:7" s="351" customFormat="1" ht="13.5">
      <c r="A681" s="5"/>
      <c r="B681" s="21"/>
      <c r="C681" s="53"/>
      <c r="D681" s="25"/>
      <c r="E681" s="48"/>
    </row>
    <row r="682" spans="1:7" s="351" customFormat="1" ht="13.5">
      <c r="A682" s="5"/>
      <c r="B682" s="21"/>
      <c r="C682" s="53"/>
      <c r="D682" s="25"/>
      <c r="E682" s="48"/>
    </row>
    <row r="683" spans="1:7" s="351" customFormat="1" ht="13.5">
      <c r="A683" s="5"/>
      <c r="B683" s="21"/>
      <c r="C683" s="53"/>
      <c r="D683" s="25"/>
      <c r="E683" s="48"/>
    </row>
    <row r="684" spans="1:7" s="351" customFormat="1" ht="13.5">
      <c r="A684" s="5"/>
      <c r="B684" s="21"/>
      <c r="C684" s="53"/>
      <c r="D684" s="25"/>
      <c r="E684" s="48"/>
    </row>
    <row r="685" spans="1:7" s="351" customFormat="1" ht="13.5">
      <c r="A685" s="5"/>
      <c r="B685" s="21"/>
      <c r="C685" s="53"/>
      <c r="D685" s="25"/>
      <c r="E685" s="48"/>
    </row>
    <row r="686" spans="1:7" s="351" customFormat="1" ht="13.5">
      <c r="A686" s="5"/>
      <c r="B686" s="21"/>
      <c r="C686" s="53"/>
      <c r="D686" s="25"/>
      <c r="E686" s="48"/>
    </row>
    <row r="687" spans="1:7">
      <c r="B687" s="21"/>
      <c r="C687" s="53"/>
      <c r="D687" s="25"/>
      <c r="E687" s="48"/>
      <c r="F687" s="351"/>
      <c r="G687" s="351"/>
    </row>
    <row r="688" spans="1:7">
      <c r="B688" s="21"/>
      <c r="C688" s="53"/>
      <c r="D688" s="25"/>
      <c r="E688" s="48"/>
      <c r="F688" s="351"/>
      <c r="G688" s="351"/>
    </row>
    <row r="689" spans="2:7">
      <c r="B689" s="21"/>
      <c r="C689" s="53"/>
      <c r="D689" s="25"/>
      <c r="E689" s="48"/>
      <c r="F689" s="351"/>
      <c r="G689" s="351"/>
    </row>
    <row r="690" spans="2:7">
      <c r="B690" s="21"/>
      <c r="C690" s="53"/>
      <c r="D690" s="25"/>
      <c r="E690" s="48"/>
      <c r="F690" s="351"/>
      <c r="G690" s="351"/>
    </row>
    <row r="691" spans="2:7">
      <c r="B691" s="21"/>
      <c r="C691" s="53"/>
      <c r="D691" s="25"/>
      <c r="E691" s="48"/>
      <c r="F691" s="351"/>
      <c r="G691" s="351"/>
    </row>
    <row r="692" spans="2:7">
      <c r="B692" s="21"/>
      <c r="C692" s="53"/>
      <c r="D692" s="25"/>
      <c r="E692" s="48"/>
      <c r="F692" s="351"/>
      <c r="G692" s="351"/>
    </row>
    <row r="693" spans="2:7">
      <c r="B693" s="21"/>
      <c r="C693" s="53"/>
      <c r="D693" s="25"/>
      <c r="E693" s="48"/>
      <c r="F693" s="351"/>
      <c r="G693" s="351"/>
    </row>
    <row r="694" spans="2:7">
      <c r="B694" s="21"/>
      <c r="C694" s="53"/>
      <c r="D694" s="25"/>
      <c r="E694" s="48"/>
      <c r="F694" s="351"/>
      <c r="G694" s="351"/>
    </row>
    <row r="695" spans="2:7">
      <c r="B695" s="21"/>
      <c r="C695" s="53"/>
      <c r="D695" s="25"/>
      <c r="E695" s="48"/>
      <c r="F695" s="351"/>
      <c r="G695" s="351"/>
    </row>
    <row r="696" spans="2:7">
      <c r="B696" s="21"/>
      <c r="C696" s="53"/>
      <c r="D696" s="25"/>
      <c r="E696" s="48"/>
      <c r="F696" s="351"/>
      <c r="G696" s="351"/>
    </row>
    <row r="697" spans="2:7">
      <c r="B697" s="21"/>
      <c r="C697" s="53"/>
      <c r="D697" s="25"/>
      <c r="E697" s="48"/>
      <c r="F697" s="351"/>
      <c r="G697" s="351"/>
    </row>
    <row r="698" spans="2:7">
      <c r="B698" s="21"/>
      <c r="C698" s="53"/>
      <c r="D698" s="25"/>
      <c r="E698" s="48"/>
      <c r="F698" s="351"/>
      <c r="G698" s="351"/>
    </row>
    <row r="699" spans="2:7">
      <c r="B699" s="21"/>
      <c r="C699" s="53"/>
      <c r="D699" s="25"/>
      <c r="E699" s="48"/>
      <c r="F699" s="351"/>
      <c r="G699" s="351"/>
    </row>
    <row r="700" spans="2:7">
      <c r="B700" s="21"/>
      <c r="C700" s="53"/>
      <c r="D700" s="25"/>
      <c r="E700" s="48"/>
      <c r="F700" s="351"/>
      <c r="G700" s="351"/>
    </row>
    <row r="701" spans="2:7">
      <c r="B701" s="21"/>
      <c r="C701" s="53"/>
      <c r="D701" s="25"/>
      <c r="E701" s="48"/>
      <c r="F701" s="351"/>
      <c r="G701" s="351"/>
    </row>
    <row r="702" spans="2:7">
      <c r="B702" s="21"/>
      <c r="C702" s="53"/>
      <c r="D702" s="25"/>
      <c r="E702" s="48"/>
      <c r="F702" s="351"/>
      <c r="G702" s="351"/>
    </row>
    <row r="703" spans="2:7">
      <c r="B703" s="21"/>
      <c r="C703" s="53"/>
      <c r="D703" s="25"/>
      <c r="E703" s="48"/>
      <c r="F703" s="351"/>
      <c r="G703" s="351"/>
    </row>
    <row r="704" spans="2:7">
      <c r="B704" s="21"/>
      <c r="C704" s="53"/>
      <c r="D704" s="25"/>
      <c r="E704" s="48"/>
      <c r="F704" s="351"/>
      <c r="G704" s="351"/>
    </row>
    <row r="705" spans="2:7">
      <c r="B705" s="21"/>
      <c r="C705" s="53"/>
      <c r="D705" s="25"/>
      <c r="E705" s="48"/>
      <c r="F705" s="351"/>
      <c r="G705" s="351"/>
    </row>
    <row r="706" spans="2:7">
      <c r="B706" s="21"/>
      <c r="C706" s="53"/>
      <c r="D706" s="25"/>
      <c r="E706" s="48"/>
      <c r="F706" s="351"/>
      <c r="G706" s="351"/>
    </row>
    <row r="707" spans="2:7">
      <c r="B707" s="21"/>
      <c r="C707" s="53"/>
      <c r="D707" s="25"/>
      <c r="E707" s="48"/>
      <c r="F707" s="351"/>
      <c r="G707" s="351"/>
    </row>
    <row r="708" spans="2:7">
      <c r="B708" s="21"/>
      <c r="C708" s="53"/>
      <c r="D708" s="25"/>
      <c r="E708" s="48"/>
      <c r="F708" s="351"/>
      <c r="G708" s="351"/>
    </row>
    <row r="709" spans="2:7">
      <c r="B709" s="21"/>
      <c r="C709" s="53"/>
      <c r="D709" s="25"/>
      <c r="E709" s="48"/>
      <c r="F709" s="351"/>
      <c r="G709" s="351"/>
    </row>
    <row r="710" spans="2:7">
      <c r="B710" s="21"/>
      <c r="C710" s="53"/>
      <c r="D710" s="25"/>
      <c r="E710" s="48"/>
      <c r="F710" s="351"/>
      <c r="G710" s="351"/>
    </row>
    <row r="711" spans="2:7">
      <c r="B711" s="21"/>
      <c r="C711" s="53"/>
      <c r="D711" s="25"/>
      <c r="E711" s="48"/>
      <c r="F711" s="351"/>
      <c r="G711" s="351"/>
    </row>
    <row r="712" spans="2:7">
      <c r="B712" s="21"/>
      <c r="C712" s="53"/>
      <c r="D712" s="25"/>
      <c r="E712" s="48"/>
      <c r="F712" s="351"/>
      <c r="G712" s="351"/>
    </row>
    <row r="713" spans="2:7">
      <c r="B713" s="21"/>
      <c r="C713" s="53"/>
      <c r="D713" s="25"/>
      <c r="E713" s="48"/>
      <c r="F713" s="351"/>
      <c r="G713" s="351"/>
    </row>
    <row r="714" spans="2:7">
      <c r="B714" s="21"/>
      <c r="C714" s="53"/>
      <c r="D714" s="25"/>
      <c r="E714" s="48"/>
      <c r="F714" s="351"/>
      <c r="G714" s="351"/>
    </row>
  </sheetData>
  <sheetProtection formatCells="0" formatColumns="0" formatRows="0"/>
  <protectedRanges>
    <protectedRange sqref="F3:G3 F1:G1 F116:G64981 F87:G87 F38:G38 F60:G60 F29:G29 F69:G69 F78:G78" name="Obseg5_11"/>
    <protectedRange sqref="F1:G1" name="Range1_8_2_2_1_1_1_1"/>
    <protectedRange sqref="G5" name="Obseg5_4_1_3"/>
    <protectedRange sqref="F8:G9" name="Obseg5"/>
    <protectedRange sqref="F10:G11" name="Obseg5_12_1"/>
    <protectedRange sqref="F20" name="Obseg5_6_2_1"/>
    <protectedRange sqref="G20" name="Obseg5_4_4_10_1"/>
    <protectedRange sqref="F6:G6" name="Obseg5_11_2"/>
    <protectedRange sqref="F6:G6" name="Range1_1"/>
    <protectedRange sqref="G7" name="Obseg5_4_2_4_1_1_1"/>
    <protectedRange sqref="F7" name="Obseg5_3_1_2_1_1"/>
    <protectedRange sqref="F99:G99 F23:G23 F13:G14 F90:G90 F63:G63 F81:G81 F72:G72 G98 F32:G32 G89 F53:G53 F107:G108 G22 G31 F45:G45 G40:G44 G62 G71 G80" name="Obseg5_7_1_1"/>
    <protectedRange sqref="F100:G100 F24:G24 F33:G33 F46:G46 F91:G91 F64:G64 F73:G73 F82:G82 F109:G109 F54:G55 F15:G15" name="Obseg5_2"/>
    <protectedRange sqref="F101:G105 F25:G28 F34:G37 F92:G96 F65:G68 F74:G77 F83:G86 F47:G51 F16:G19 F56:G59 F110:G114" name="Obseg5_6"/>
    <protectedRange sqref="F115:G115" name="Obseg5_11_1"/>
    <protectedRange sqref="F22" name="Obseg5_7_1_1_1"/>
    <protectedRange sqref="F31" name="Obseg5_7_1_1_2"/>
    <protectedRange sqref="F42" name="Obseg5_7_1_1_3"/>
    <protectedRange sqref="F43" name="Obseg5_7_1_1_4"/>
    <protectedRange sqref="F44" name="Obseg5_7_1_1_5"/>
    <protectedRange sqref="F40:F41" name="Obseg5_7_1_1_6"/>
    <protectedRange sqref="F62" name="Obseg5_7_1_1_7"/>
    <protectedRange sqref="F71" name="Obseg5_7_1_1_8"/>
    <protectedRange sqref="F80" name="Obseg5_7_1_1_9"/>
    <protectedRange sqref="F89" name="Obseg5_7_1_1_10"/>
    <protectedRange sqref="F98" name="Obseg5_7_1_1_12"/>
  </protectedRanges>
  <pageMargins left="0.70866141732283472" right="0.39370078740157483" top="0.90937500000000004" bottom="0.74803149606299213" header="0.31496062992125984" footer="0.31496062992125984"/>
  <pageSetup paperSize="9" scale="90"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3" manualBreakCount="3">
    <brk id="5" max="6" man="1"/>
    <brk id="59" max="6" man="1"/>
    <brk id="87"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8">
    <tabColor theme="2" tint="-0.249977111117893"/>
  </sheetPr>
  <dimension ref="A1:IR764"/>
  <sheetViews>
    <sheetView showZeros="0" view="pageBreakPreview" zoomScaleNormal="100" zoomScaleSheetLayoutView="100" workbookViewId="0">
      <selection activeCell="A2" sqref="A2"/>
    </sheetView>
  </sheetViews>
  <sheetFormatPr defaultColWidth="9.140625" defaultRowHeight="15"/>
  <cols>
    <col min="1" max="1" width="5.7109375" style="5" customWidth="1"/>
    <col min="2" max="2" width="9.7109375" style="6" customWidth="1"/>
    <col min="3" max="3" width="45.7109375" style="7" customWidth="1"/>
    <col min="4" max="4" width="6.7109375" style="8" customWidth="1"/>
    <col min="5" max="5" width="8.7109375" style="9" customWidth="1"/>
    <col min="6" max="6" width="11.140625" style="10" customWidth="1"/>
    <col min="7" max="7" width="10.42578125" style="10" customWidth="1"/>
    <col min="8" max="246" width="9.140625" style="329" customWidth="1"/>
    <col min="247" max="16384" width="9.140625" style="475"/>
  </cols>
  <sheetData>
    <row r="1" spans="1:252" s="430" customFormat="1">
      <c r="A1" s="11"/>
      <c r="B1" s="12"/>
      <c r="C1" s="13"/>
      <c r="D1" s="14"/>
      <c r="E1" s="15"/>
      <c r="F1" s="476"/>
      <c r="G1" s="476"/>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c r="AP1" s="329"/>
      <c r="AQ1" s="329"/>
      <c r="AR1" s="329"/>
      <c r="AS1" s="329"/>
      <c r="AT1" s="329"/>
      <c r="AU1" s="329"/>
      <c r="AV1" s="329"/>
      <c r="AW1" s="329"/>
      <c r="AX1" s="329"/>
      <c r="AY1" s="329"/>
      <c r="AZ1" s="329"/>
      <c r="BA1" s="329"/>
      <c r="BB1" s="329"/>
      <c r="BC1" s="329"/>
      <c r="BD1" s="329"/>
      <c r="BE1" s="329"/>
      <c r="BF1" s="329"/>
      <c r="BG1" s="329"/>
      <c r="BH1" s="329"/>
      <c r="BI1" s="329"/>
      <c r="BJ1" s="329"/>
      <c r="BK1" s="329"/>
      <c r="BL1" s="329"/>
      <c r="BM1" s="329"/>
      <c r="BN1" s="329"/>
      <c r="BO1" s="329"/>
      <c r="BP1" s="329"/>
      <c r="BQ1" s="329"/>
      <c r="BR1" s="329"/>
      <c r="BS1" s="329"/>
      <c r="BT1" s="329"/>
      <c r="BU1" s="329"/>
      <c r="BV1" s="329"/>
      <c r="BW1" s="329"/>
      <c r="BX1" s="329"/>
      <c r="BY1" s="329"/>
      <c r="BZ1" s="329"/>
      <c r="CA1" s="329"/>
      <c r="CB1" s="329"/>
      <c r="CC1" s="329"/>
      <c r="CD1" s="329"/>
      <c r="CE1" s="329"/>
      <c r="CF1" s="329"/>
      <c r="CG1" s="329"/>
      <c r="CH1" s="329"/>
      <c r="CI1" s="329"/>
      <c r="CJ1" s="329"/>
      <c r="CK1" s="329"/>
      <c r="CL1" s="329"/>
      <c r="CM1" s="329"/>
      <c r="CN1" s="329"/>
      <c r="CO1" s="329"/>
      <c r="CP1" s="329"/>
      <c r="CQ1" s="329"/>
      <c r="CR1" s="329"/>
      <c r="CS1" s="329"/>
      <c r="CT1" s="329"/>
      <c r="CU1" s="329"/>
      <c r="CV1" s="329"/>
      <c r="CW1" s="329"/>
      <c r="CX1" s="329"/>
      <c r="CY1" s="329"/>
      <c r="CZ1" s="329"/>
      <c r="DA1" s="329"/>
      <c r="DB1" s="329"/>
      <c r="DC1" s="329"/>
      <c r="DD1" s="329"/>
      <c r="DE1" s="329"/>
      <c r="DF1" s="329"/>
      <c r="DG1" s="329"/>
      <c r="DH1" s="329"/>
      <c r="DI1" s="329"/>
      <c r="DJ1" s="329"/>
      <c r="DK1" s="329"/>
      <c r="DL1" s="329"/>
      <c r="DM1" s="329"/>
      <c r="DN1" s="329"/>
      <c r="DO1" s="329"/>
      <c r="DP1" s="329"/>
      <c r="DQ1" s="329"/>
      <c r="DR1" s="329"/>
      <c r="DS1" s="329"/>
      <c r="DT1" s="329"/>
      <c r="DU1" s="329"/>
      <c r="DV1" s="329"/>
      <c r="DW1" s="329"/>
      <c r="DX1" s="329"/>
      <c r="DY1" s="329"/>
      <c r="DZ1" s="329"/>
      <c r="EA1" s="329"/>
      <c r="EB1" s="329"/>
      <c r="EC1" s="329"/>
      <c r="ED1" s="329"/>
      <c r="EE1" s="329"/>
      <c r="EF1" s="329"/>
      <c r="EG1" s="329"/>
      <c r="EH1" s="329"/>
      <c r="EI1" s="329"/>
      <c r="EJ1" s="329"/>
      <c r="EK1" s="329"/>
      <c r="EL1" s="329"/>
      <c r="EM1" s="329"/>
      <c r="EN1" s="329"/>
      <c r="EO1" s="329"/>
      <c r="EP1" s="329"/>
      <c r="EQ1" s="329"/>
      <c r="ER1" s="329"/>
      <c r="ES1" s="329"/>
      <c r="ET1" s="329"/>
      <c r="EU1" s="329"/>
      <c r="EV1" s="329"/>
      <c r="EW1" s="329"/>
      <c r="EX1" s="329"/>
      <c r="EY1" s="329"/>
      <c r="EZ1" s="329"/>
      <c r="FA1" s="329"/>
      <c r="FB1" s="329"/>
      <c r="FC1" s="329"/>
      <c r="FD1" s="329"/>
      <c r="FE1" s="329"/>
      <c r="FF1" s="329"/>
      <c r="FG1" s="329"/>
      <c r="FH1" s="329"/>
      <c r="FI1" s="329"/>
      <c r="FJ1" s="329"/>
      <c r="FK1" s="329"/>
      <c r="FL1" s="329"/>
      <c r="FM1" s="329"/>
      <c r="FN1" s="329"/>
      <c r="FO1" s="329"/>
      <c r="FP1" s="329"/>
      <c r="FQ1" s="329"/>
      <c r="FR1" s="329"/>
      <c r="FS1" s="329"/>
      <c r="FT1" s="329"/>
      <c r="FU1" s="329"/>
      <c r="FV1" s="329"/>
      <c r="FW1" s="329"/>
      <c r="FX1" s="329"/>
      <c r="FY1" s="329"/>
      <c r="FZ1" s="329"/>
      <c r="GA1" s="329"/>
      <c r="GB1" s="329"/>
      <c r="GC1" s="329"/>
      <c r="GD1" s="329"/>
      <c r="GE1" s="329"/>
      <c r="GF1" s="329"/>
      <c r="GG1" s="329"/>
      <c r="GH1" s="329"/>
      <c r="GI1" s="329"/>
      <c r="GJ1" s="329"/>
      <c r="GK1" s="329"/>
      <c r="GL1" s="329"/>
      <c r="GM1" s="329"/>
      <c r="GN1" s="329"/>
      <c r="GO1" s="329"/>
      <c r="GP1" s="329"/>
      <c r="GQ1" s="329"/>
      <c r="GR1" s="329"/>
      <c r="GS1" s="329"/>
      <c r="GT1" s="329"/>
      <c r="GU1" s="329"/>
      <c r="GV1" s="329"/>
      <c r="GW1" s="329"/>
      <c r="GX1" s="329"/>
      <c r="GY1" s="329"/>
      <c r="GZ1" s="329"/>
      <c r="HA1" s="329"/>
      <c r="HB1" s="329"/>
      <c r="HC1" s="329"/>
      <c r="HD1" s="329"/>
      <c r="HE1" s="329"/>
      <c r="HF1" s="329"/>
      <c r="HG1" s="329"/>
      <c r="HH1" s="329"/>
      <c r="HI1" s="329"/>
      <c r="HJ1" s="329"/>
      <c r="HK1" s="329"/>
      <c r="HL1" s="329"/>
      <c r="HM1" s="329"/>
      <c r="HN1" s="329"/>
      <c r="HO1" s="329"/>
      <c r="HP1" s="329"/>
      <c r="HQ1" s="329"/>
      <c r="HR1" s="329"/>
      <c r="HS1" s="329"/>
      <c r="HT1" s="329"/>
      <c r="HU1" s="329"/>
      <c r="HV1" s="329"/>
      <c r="HW1" s="329"/>
      <c r="HX1" s="329"/>
      <c r="HY1" s="329"/>
      <c r="HZ1" s="329"/>
      <c r="IA1" s="329"/>
      <c r="IB1" s="329"/>
      <c r="IC1" s="329"/>
      <c r="ID1" s="329"/>
      <c r="IE1" s="329"/>
      <c r="IF1" s="329"/>
      <c r="IG1" s="329"/>
      <c r="IH1" s="329"/>
      <c r="II1" s="329"/>
      <c r="IJ1" s="329"/>
      <c r="IK1" s="329"/>
      <c r="IL1" s="329"/>
      <c r="IM1" s="475"/>
      <c r="IN1" s="475"/>
      <c r="IO1" s="475"/>
      <c r="IP1" s="475"/>
      <c r="IQ1" s="475"/>
      <c r="IR1" s="475"/>
    </row>
    <row r="2" spans="1:252" s="463" customFormat="1" ht="18">
      <c r="A2" s="16" t="s">
        <v>97</v>
      </c>
      <c r="B2" s="17"/>
      <c r="C2" s="18" t="s">
        <v>94</v>
      </c>
      <c r="D2" s="19"/>
      <c r="E2" s="19"/>
      <c r="F2" s="19"/>
      <c r="G2" s="19"/>
    </row>
    <row r="3" spans="1:252" s="464" customFormat="1" ht="13.5">
      <c r="A3" s="20"/>
      <c r="B3" s="21"/>
      <c r="C3" s="22"/>
      <c r="D3" s="23"/>
      <c r="E3" s="24"/>
      <c r="F3" s="1"/>
      <c r="G3" s="1"/>
    </row>
    <row r="4" spans="1:252" s="430" customFormat="1">
      <c r="A4" s="5"/>
      <c r="B4" s="29"/>
      <c r="C4" s="28"/>
      <c r="D4" s="25"/>
      <c r="E4" s="26"/>
      <c r="F4" s="476"/>
      <c r="G4" s="476"/>
      <c r="H4" s="329"/>
      <c r="I4" s="329"/>
      <c r="J4" s="329"/>
      <c r="K4" s="329"/>
      <c r="L4" s="329"/>
      <c r="M4" s="329"/>
      <c r="N4" s="329"/>
      <c r="O4" s="329"/>
      <c r="P4" s="329"/>
      <c r="Q4" s="329"/>
      <c r="R4" s="329"/>
      <c r="S4" s="329"/>
      <c r="T4" s="329"/>
      <c r="U4" s="329"/>
      <c r="V4" s="329"/>
      <c r="W4" s="329"/>
      <c r="X4" s="329"/>
      <c r="Y4" s="329"/>
      <c r="Z4" s="329"/>
      <c r="AA4" s="329"/>
      <c r="AB4" s="329"/>
      <c r="AC4" s="329"/>
      <c r="AD4" s="329"/>
      <c r="AE4" s="329"/>
      <c r="AF4" s="329"/>
      <c r="AG4" s="329"/>
      <c r="AH4" s="329"/>
      <c r="AI4" s="329"/>
      <c r="AJ4" s="329"/>
      <c r="AK4" s="329"/>
      <c r="AL4" s="329"/>
      <c r="AM4" s="329"/>
      <c r="AN4" s="329"/>
      <c r="AO4" s="329"/>
      <c r="AP4" s="329"/>
      <c r="AQ4" s="329"/>
      <c r="AR4" s="329"/>
      <c r="AS4" s="329"/>
      <c r="AT4" s="329"/>
      <c r="AU4" s="329"/>
      <c r="AV4" s="329"/>
      <c r="AW4" s="329"/>
      <c r="AX4" s="329"/>
      <c r="AY4" s="329"/>
      <c r="AZ4" s="329"/>
      <c r="BA4" s="329"/>
      <c r="BB4" s="329"/>
      <c r="BC4" s="329"/>
      <c r="BD4" s="329"/>
      <c r="BE4" s="329"/>
      <c r="BF4" s="329"/>
      <c r="BG4" s="329"/>
      <c r="BH4" s="329"/>
      <c r="BI4" s="329"/>
      <c r="BJ4" s="329"/>
      <c r="BK4" s="329"/>
      <c r="BL4" s="329"/>
      <c r="BM4" s="329"/>
      <c r="BN4" s="329"/>
      <c r="BO4" s="329"/>
      <c r="BP4" s="329"/>
      <c r="BQ4" s="329"/>
      <c r="BR4" s="329"/>
      <c r="BS4" s="329"/>
      <c r="BT4" s="329"/>
      <c r="BU4" s="329"/>
      <c r="BV4" s="329"/>
      <c r="BW4" s="329"/>
      <c r="BX4" s="329"/>
      <c r="BY4" s="329"/>
      <c r="BZ4" s="329"/>
      <c r="CA4" s="329"/>
      <c r="CB4" s="329"/>
      <c r="CC4" s="329"/>
      <c r="CD4" s="329"/>
      <c r="CE4" s="329"/>
      <c r="CF4" s="329"/>
      <c r="CG4" s="329"/>
      <c r="CH4" s="329"/>
      <c r="CI4" s="329"/>
      <c r="CJ4" s="329"/>
      <c r="CK4" s="329"/>
      <c r="CL4" s="329"/>
      <c r="CM4" s="329"/>
      <c r="CN4" s="329"/>
      <c r="CO4" s="329"/>
      <c r="CP4" s="329"/>
      <c r="CQ4" s="329"/>
      <c r="CR4" s="329"/>
      <c r="CS4" s="329"/>
      <c r="CT4" s="329"/>
      <c r="CU4" s="329"/>
      <c r="CV4" s="329"/>
      <c r="CW4" s="329"/>
      <c r="CX4" s="329"/>
      <c r="CY4" s="329"/>
      <c r="CZ4" s="329"/>
      <c r="DA4" s="329"/>
      <c r="DB4" s="329"/>
      <c r="DC4" s="329"/>
      <c r="DD4" s="329"/>
      <c r="DE4" s="329"/>
      <c r="DF4" s="329"/>
      <c r="DG4" s="329"/>
      <c r="DH4" s="329"/>
      <c r="DI4" s="329"/>
      <c r="DJ4" s="329"/>
      <c r="DK4" s="329"/>
      <c r="DL4" s="329"/>
      <c r="DM4" s="329"/>
      <c r="DN4" s="329"/>
      <c r="DO4" s="329"/>
      <c r="DP4" s="329"/>
      <c r="DQ4" s="329"/>
      <c r="DR4" s="329"/>
      <c r="DS4" s="329"/>
      <c r="DT4" s="329"/>
      <c r="DU4" s="329"/>
      <c r="DV4" s="329"/>
      <c r="DW4" s="329"/>
      <c r="DX4" s="329"/>
      <c r="DY4" s="329"/>
      <c r="DZ4" s="329"/>
      <c r="EA4" s="329"/>
      <c r="EB4" s="329"/>
      <c r="EC4" s="329"/>
      <c r="ED4" s="329"/>
      <c r="EE4" s="329"/>
      <c r="EF4" s="329"/>
      <c r="EG4" s="329"/>
      <c r="EH4" s="329"/>
      <c r="EI4" s="329"/>
      <c r="EJ4" s="329"/>
      <c r="EK4" s="329"/>
      <c r="EL4" s="329"/>
      <c r="EM4" s="329"/>
      <c r="EN4" s="329"/>
      <c r="EO4" s="329"/>
      <c r="EP4" s="329"/>
      <c r="EQ4" s="329"/>
      <c r="ER4" s="329"/>
      <c r="ES4" s="329"/>
      <c r="ET4" s="329"/>
      <c r="EU4" s="329"/>
      <c r="EV4" s="329"/>
      <c r="EW4" s="329"/>
      <c r="EX4" s="329"/>
      <c r="EY4" s="329"/>
      <c r="EZ4" s="329"/>
      <c r="FA4" s="329"/>
      <c r="FB4" s="329"/>
      <c r="FC4" s="329"/>
      <c r="FD4" s="329"/>
      <c r="FE4" s="329"/>
      <c r="FF4" s="329"/>
      <c r="FG4" s="329"/>
      <c r="FH4" s="329"/>
      <c r="FI4" s="329"/>
      <c r="FJ4" s="329"/>
      <c r="FK4" s="329"/>
      <c r="FL4" s="329"/>
      <c r="FM4" s="329"/>
      <c r="FN4" s="329"/>
      <c r="FO4" s="329"/>
      <c r="FP4" s="329"/>
      <c r="FQ4" s="329"/>
      <c r="FR4" s="329"/>
      <c r="FS4" s="329"/>
      <c r="FT4" s="329"/>
      <c r="FU4" s="329"/>
      <c r="FV4" s="329"/>
      <c r="FW4" s="329"/>
      <c r="FX4" s="329"/>
      <c r="FY4" s="329"/>
      <c r="FZ4" s="329"/>
      <c r="GA4" s="329"/>
      <c r="GB4" s="329"/>
      <c r="GC4" s="329"/>
      <c r="GD4" s="329"/>
      <c r="GE4" s="329"/>
      <c r="GF4" s="329"/>
      <c r="GG4" s="329"/>
      <c r="GH4" s="329"/>
      <c r="GI4" s="329"/>
      <c r="GJ4" s="329"/>
      <c r="GK4" s="329"/>
      <c r="GL4" s="329"/>
      <c r="GM4" s="329"/>
      <c r="GN4" s="329"/>
      <c r="GO4" s="329"/>
      <c r="GP4" s="329"/>
      <c r="GQ4" s="329"/>
      <c r="GR4" s="329"/>
      <c r="GS4" s="329"/>
      <c r="GT4" s="329"/>
      <c r="GU4" s="329"/>
      <c r="GV4" s="329"/>
      <c r="GW4" s="329"/>
      <c r="GX4" s="329"/>
      <c r="GY4" s="329"/>
      <c r="GZ4" s="329"/>
      <c r="HA4" s="329"/>
      <c r="HB4" s="329"/>
      <c r="HC4" s="329"/>
      <c r="HD4" s="329"/>
      <c r="HE4" s="329"/>
      <c r="HF4" s="329"/>
      <c r="HG4" s="329"/>
      <c r="HH4" s="329"/>
      <c r="HI4" s="329"/>
      <c r="HJ4" s="329"/>
      <c r="HK4" s="329"/>
      <c r="HL4" s="329"/>
      <c r="HM4" s="329"/>
      <c r="HN4" s="329"/>
      <c r="HO4" s="329"/>
      <c r="HP4" s="329"/>
      <c r="HQ4" s="329"/>
      <c r="HR4" s="329"/>
      <c r="HS4" s="329"/>
      <c r="HT4" s="329"/>
      <c r="HU4" s="329"/>
      <c r="HV4" s="329"/>
      <c r="HW4" s="329"/>
      <c r="HX4" s="329"/>
      <c r="HY4" s="329"/>
      <c r="HZ4" s="329"/>
      <c r="IA4" s="329"/>
      <c r="IB4" s="329"/>
      <c r="IC4" s="329"/>
      <c r="ID4" s="329"/>
      <c r="IE4" s="329"/>
      <c r="IF4" s="329"/>
      <c r="IG4" s="329"/>
      <c r="IH4" s="329"/>
      <c r="II4" s="329"/>
      <c r="IJ4" s="329"/>
      <c r="IK4" s="329"/>
      <c r="IL4" s="329"/>
      <c r="IM4" s="475"/>
      <c r="IN4" s="475"/>
      <c r="IO4" s="475"/>
      <c r="IP4" s="475"/>
      <c r="IQ4" s="475"/>
      <c r="IR4" s="475"/>
    </row>
    <row r="5" spans="1:252" s="430" customFormat="1" ht="15.75" thickBot="1">
      <c r="A5" s="5"/>
      <c r="B5" s="30" t="s">
        <v>97</v>
      </c>
      <c r="C5" s="31" t="s">
        <v>152</v>
      </c>
      <c r="D5" s="32"/>
      <c r="E5" s="33"/>
      <c r="F5" s="33"/>
      <c r="G5" s="33">
        <f>G71</f>
        <v>0</v>
      </c>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c r="AW5" s="329"/>
      <c r="AX5" s="329"/>
      <c r="AY5" s="329"/>
      <c r="AZ5" s="329"/>
      <c r="BA5" s="329"/>
      <c r="BB5" s="329"/>
      <c r="BC5" s="329"/>
      <c r="BD5" s="329"/>
      <c r="BE5" s="329"/>
      <c r="BF5" s="329"/>
      <c r="BG5" s="329"/>
      <c r="BH5" s="329"/>
      <c r="BI5" s="329"/>
      <c r="BJ5" s="329"/>
      <c r="BK5" s="329"/>
      <c r="BL5" s="329"/>
      <c r="BM5" s="329"/>
      <c r="BN5" s="329"/>
      <c r="BO5" s="329"/>
      <c r="BP5" s="329"/>
      <c r="BQ5" s="329"/>
      <c r="BR5" s="329"/>
      <c r="BS5" s="329"/>
      <c r="BT5" s="329"/>
      <c r="BU5" s="329"/>
      <c r="BV5" s="329"/>
      <c r="BW5" s="329"/>
      <c r="BX5" s="329"/>
      <c r="BY5" s="329"/>
      <c r="BZ5" s="329"/>
      <c r="CA5" s="329"/>
      <c r="CB5" s="329"/>
      <c r="CC5" s="329"/>
      <c r="CD5" s="329"/>
      <c r="CE5" s="329"/>
      <c r="CF5" s="329"/>
      <c r="CG5" s="329"/>
      <c r="CH5" s="329"/>
      <c r="CI5" s="329"/>
      <c r="CJ5" s="329"/>
      <c r="CK5" s="329"/>
      <c r="CL5" s="329"/>
      <c r="CM5" s="329"/>
      <c r="CN5" s="329"/>
      <c r="CO5" s="329"/>
      <c r="CP5" s="329"/>
      <c r="CQ5" s="329"/>
      <c r="CR5" s="329"/>
      <c r="CS5" s="329"/>
      <c r="CT5" s="329"/>
      <c r="CU5" s="329"/>
      <c r="CV5" s="329"/>
      <c r="CW5" s="329"/>
      <c r="CX5" s="329"/>
      <c r="CY5" s="329"/>
      <c r="CZ5" s="329"/>
      <c r="DA5" s="329"/>
      <c r="DB5" s="329"/>
      <c r="DC5" s="329"/>
      <c r="DD5" s="329"/>
      <c r="DE5" s="329"/>
      <c r="DF5" s="329"/>
      <c r="DG5" s="329"/>
      <c r="DH5" s="329"/>
      <c r="DI5" s="329"/>
      <c r="DJ5" s="329"/>
      <c r="DK5" s="329"/>
      <c r="DL5" s="329"/>
      <c r="DM5" s="329"/>
      <c r="DN5" s="329"/>
      <c r="DO5" s="329"/>
      <c r="DP5" s="329"/>
      <c r="DQ5" s="329"/>
      <c r="DR5" s="329"/>
      <c r="DS5" s="329"/>
      <c r="DT5" s="329"/>
      <c r="DU5" s="329"/>
      <c r="DV5" s="329"/>
      <c r="DW5" s="329"/>
      <c r="DX5" s="329"/>
      <c r="DY5" s="329"/>
      <c r="DZ5" s="329"/>
      <c r="EA5" s="329"/>
      <c r="EB5" s="329"/>
      <c r="EC5" s="329"/>
      <c r="ED5" s="329"/>
      <c r="EE5" s="329"/>
      <c r="EF5" s="329"/>
      <c r="EG5" s="329"/>
      <c r="EH5" s="329"/>
      <c r="EI5" s="329"/>
      <c r="EJ5" s="329"/>
      <c r="EK5" s="329"/>
      <c r="EL5" s="329"/>
      <c r="EM5" s="329"/>
      <c r="EN5" s="329"/>
      <c r="EO5" s="329"/>
      <c r="EP5" s="329"/>
      <c r="EQ5" s="329"/>
      <c r="ER5" s="329"/>
      <c r="ES5" s="329"/>
      <c r="ET5" s="329"/>
      <c r="EU5" s="329"/>
      <c r="EV5" s="329"/>
      <c r="EW5" s="329"/>
      <c r="EX5" s="329"/>
      <c r="EY5" s="329"/>
      <c r="EZ5" s="329"/>
      <c r="FA5" s="329"/>
      <c r="FB5" s="329"/>
      <c r="FC5" s="329"/>
      <c r="FD5" s="329"/>
      <c r="FE5" s="329"/>
      <c r="FF5" s="329"/>
      <c r="FG5" s="329"/>
      <c r="FH5" s="329"/>
      <c r="FI5" s="329"/>
      <c r="FJ5" s="329"/>
      <c r="FK5" s="329"/>
      <c r="FL5" s="329"/>
      <c r="FM5" s="329"/>
      <c r="FN5" s="329"/>
      <c r="FO5" s="329"/>
      <c r="FP5" s="329"/>
      <c r="FQ5" s="329"/>
      <c r="FR5" s="329"/>
      <c r="FS5" s="329"/>
      <c r="FT5" s="329"/>
      <c r="FU5" s="329"/>
      <c r="FV5" s="329"/>
      <c r="FW5" s="329"/>
      <c r="FX5" s="329"/>
      <c r="FY5" s="329"/>
      <c r="FZ5" s="329"/>
      <c r="GA5" s="329"/>
      <c r="GB5" s="329"/>
      <c r="GC5" s="329"/>
      <c r="GD5" s="329"/>
      <c r="GE5" s="329"/>
      <c r="GF5" s="329"/>
      <c r="GG5" s="329"/>
      <c r="GH5" s="329"/>
      <c r="GI5" s="329"/>
      <c r="GJ5" s="329"/>
      <c r="GK5" s="329"/>
      <c r="GL5" s="329"/>
      <c r="GM5" s="329"/>
      <c r="GN5" s="329"/>
      <c r="GO5" s="329"/>
      <c r="GP5" s="329"/>
      <c r="GQ5" s="329"/>
      <c r="GR5" s="329"/>
      <c r="GS5" s="329"/>
      <c r="GT5" s="329"/>
      <c r="GU5" s="329"/>
      <c r="GV5" s="329"/>
      <c r="GW5" s="329"/>
      <c r="GX5" s="329"/>
      <c r="GY5" s="329"/>
      <c r="GZ5" s="329"/>
      <c r="HA5" s="329"/>
      <c r="HB5" s="329"/>
      <c r="HC5" s="329"/>
      <c r="HD5" s="329"/>
      <c r="HE5" s="329"/>
      <c r="HF5" s="329"/>
      <c r="HG5" s="329"/>
      <c r="HH5" s="329"/>
      <c r="HI5" s="329"/>
      <c r="HJ5" s="329"/>
      <c r="HK5" s="329"/>
      <c r="HL5" s="329"/>
      <c r="HM5" s="329"/>
      <c r="HN5" s="329"/>
      <c r="HO5" s="329"/>
      <c r="HP5" s="329"/>
      <c r="HQ5" s="329"/>
      <c r="HR5" s="329"/>
      <c r="HS5" s="329"/>
      <c r="HT5" s="329"/>
      <c r="HU5" s="329"/>
      <c r="HV5" s="329"/>
      <c r="HW5" s="329"/>
      <c r="HX5" s="329"/>
      <c r="HY5" s="329"/>
      <c r="HZ5" s="329"/>
      <c r="IA5" s="329"/>
      <c r="IB5" s="329"/>
      <c r="IC5" s="329"/>
      <c r="ID5" s="329"/>
      <c r="IE5" s="329"/>
      <c r="IF5" s="329"/>
      <c r="IG5" s="329"/>
      <c r="IH5" s="329"/>
      <c r="II5" s="329"/>
      <c r="IJ5" s="329"/>
      <c r="IK5" s="329"/>
      <c r="IL5" s="329"/>
      <c r="IM5" s="475"/>
      <c r="IN5" s="475"/>
      <c r="IO5" s="475"/>
      <c r="IP5" s="475"/>
      <c r="IQ5" s="475"/>
      <c r="IR5" s="475"/>
    </row>
    <row r="6" spans="1:252" s="333" customFormat="1" ht="13.5" thickTop="1">
      <c r="A6" s="34"/>
      <c r="B6" s="35"/>
      <c r="C6" s="35"/>
      <c r="D6" s="36"/>
      <c r="E6" s="37"/>
      <c r="F6" s="2"/>
      <c r="G6" s="2"/>
    </row>
    <row r="7" spans="1:252" s="351" customFormat="1" ht="12.75" customHeight="1">
      <c r="A7" s="38"/>
      <c r="B7" s="39"/>
      <c r="C7" s="40"/>
      <c r="D7" s="40"/>
      <c r="E7" s="41"/>
      <c r="F7" s="68"/>
      <c r="G7" s="69"/>
    </row>
    <row r="8" spans="1:252" s="355" customFormat="1" ht="12.75" customHeight="1">
      <c r="A8" s="125" t="s">
        <v>49</v>
      </c>
      <c r="B8" s="125" t="s">
        <v>50</v>
      </c>
      <c r="C8" s="126" t="s">
        <v>51</v>
      </c>
      <c r="D8" s="126"/>
      <c r="E8" s="127" t="s">
        <v>52</v>
      </c>
      <c r="F8" s="128" t="s">
        <v>53</v>
      </c>
      <c r="G8" s="129" t="s">
        <v>54</v>
      </c>
    </row>
    <row r="9" spans="1:252" s="351" customFormat="1" ht="12.75">
      <c r="A9" s="42"/>
      <c r="B9" s="43"/>
      <c r="C9" s="44"/>
      <c r="D9" s="45"/>
      <c r="E9" s="46"/>
      <c r="F9" s="3"/>
      <c r="G9" s="3"/>
    </row>
    <row r="10" spans="1:252" s="351" customFormat="1" ht="54" customHeight="1">
      <c r="A10" s="42"/>
      <c r="B10" s="43"/>
      <c r="C10" s="47" t="s">
        <v>55</v>
      </c>
      <c r="D10" s="45"/>
      <c r="E10" s="46"/>
      <c r="F10" s="3"/>
      <c r="G10" s="3"/>
    </row>
    <row r="11" spans="1:252" s="466" customFormat="1" ht="12.75">
      <c r="A11" s="469"/>
      <c r="B11" s="470"/>
      <c r="C11" s="386"/>
      <c r="D11" s="388"/>
      <c r="E11" s="388"/>
      <c r="F11" s="3"/>
      <c r="G11" s="3"/>
      <c r="H11" s="361"/>
      <c r="I11" s="361"/>
      <c r="J11" s="49"/>
      <c r="K11" s="50"/>
      <c r="L11" s="362"/>
      <c r="M11" s="363"/>
      <c r="N11" s="362"/>
      <c r="O11" s="364"/>
      <c r="P11" s="351"/>
      <c r="Q11" s="351"/>
      <c r="R11" s="351"/>
      <c r="S11" s="465"/>
      <c r="T11" s="359"/>
      <c r="U11" s="360"/>
      <c r="V11" s="361"/>
      <c r="W11" s="361"/>
      <c r="X11" s="49"/>
      <c r="Y11" s="50"/>
      <c r="Z11" s="362"/>
      <c r="AA11" s="363"/>
      <c r="AB11" s="362"/>
      <c r="AC11" s="364"/>
      <c r="AD11" s="351"/>
      <c r="AE11" s="351"/>
      <c r="AF11" s="351"/>
      <c r="AG11" s="465"/>
      <c r="AH11" s="359"/>
      <c r="AI11" s="360"/>
      <c r="AJ11" s="361"/>
      <c r="AK11" s="361"/>
      <c r="AL11" s="49"/>
      <c r="AM11" s="50"/>
      <c r="AN11" s="362"/>
      <c r="AO11" s="363"/>
      <c r="AP11" s="362"/>
      <c r="AQ11" s="364"/>
      <c r="AR11" s="351"/>
      <c r="AS11" s="351"/>
      <c r="AT11" s="351"/>
      <c r="AU11" s="465"/>
      <c r="AV11" s="359"/>
      <c r="AW11" s="360"/>
      <c r="AX11" s="361"/>
      <c r="AY11" s="361"/>
      <c r="AZ11" s="49"/>
      <c r="BA11" s="50"/>
      <c r="BB11" s="362"/>
      <c r="BC11" s="363"/>
      <c r="BD11" s="362"/>
      <c r="BE11" s="364"/>
      <c r="BF11" s="351"/>
      <c r="BG11" s="351"/>
      <c r="BH11" s="351"/>
      <c r="BI11" s="465"/>
      <c r="BJ11" s="359"/>
      <c r="BK11" s="360"/>
      <c r="BL11" s="361"/>
      <c r="BM11" s="361"/>
      <c r="BN11" s="49"/>
      <c r="BO11" s="50"/>
      <c r="BP11" s="362"/>
      <c r="BQ11" s="363"/>
      <c r="BR11" s="362"/>
      <c r="BS11" s="364"/>
      <c r="BT11" s="351"/>
      <c r="BU11" s="351"/>
      <c r="BV11" s="351"/>
      <c r="BW11" s="465"/>
      <c r="BX11" s="359"/>
      <c r="BY11" s="360"/>
      <c r="BZ11" s="361"/>
      <c r="CA11" s="361"/>
      <c r="CB11" s="49"/>
      <c r="CC11" s="50"/>
      <c r="CD11" s="362"/>
      <c r="CE11" s="363"/>
      <c r="CF11" s="362"/>
      <c r="CG11" s="364"/>
      <c r="CH11" s="351"/>
      <c r="CI11" s="351"/>
      <c r="CJ11" s="351"/>
      <c r="CK11" s="465"/>
      <c r="CL11" s="359"/>
      <c r="CM11" s="360"/>
      <c r="CN11" s="361"/>
      <c r="CO11" s="361"/>
      <c r="CP11" s="49"/>
      <c r="CQ11" s="50"/>
      <c r="CR11" s="362"/>
      <c r="CS11" s="363"/>
      <c r="CT11" s="362"/>
      <c r="CU11" s="364"/>
      <c r="CV11" s="351"/>
      <c r="CW11" s="351"/>
      <c r="CX11" s="351"/>
      <c r="CY11" s="465"/>
      <c r="CZ11" s="359"/>
      <c r="DA11" s="360"/>
      <c r="DB11" s="361"/>
      <c r="DC11" s="361"/>
      <c r="DD11" s="49"/>
      <c r="DE11" s="50"/>
      <c r="DF11" s="362"/>
      <c r="DG11" s="363"/>
      <c r="DH11" s="362"/>
      <c r="DI11" s="364"/>
      <c r="DJ11" s="351"/>
      <c r="DK11" s="351"/>
      <c r="DL11" s="351"/>
      <c r="DM11" s="465"/>
      <c r="DN11" s="359"/>
      <c r="DO11" s="360"/>
      <c r="DP11" s="361"/>
      <c r="DQ11" s="361"/>
      <c r="DR11" s="49"/>
      <c r="DS11" s="50"/>
      <c r="DT11" s="362"/>
      <c r="DU11" s="363"/>
      <c r="DV11" s="362"/>
      <c r="DW11" s="364"/>
      <c r="DX11" s="351"/>
      <c r="DY11" s="351"/>
      <c r="DZ11" s="351"/>
      <c r="EA11" s="465"/>
      <c r="EB11" s="359"/>
      <c r="EC11" s="360"/>
      <c r="ED11" s="361"/>
      <c r="EE11" s="361"/>
      <c r="EF11" s="49"/>
      <c r="EG11" s="50"/>
      <c r="EH11" s="362"/>
      <c r="EI11" s="363"/>
      <c r="EJ11" s="362"/>
      <c r="EK11" s="364"/>
      <c r="EL11" s="351"/>
      <c r="EM11" s="351"/>
      <c r="EN11" s="351"/>
      <c r="EO11" s="465"/>
      <c r="EP11" s="359"/>
      <c r="EQ11" s="360"/>
      <c r="ER11" s="361"/>
      <c r="ES11" s="361"/>
      <c r="ET11" s="49"/>
      <c r="EU11" s="50"/>
      <c r="EV11" s="362"/>
      <c r="EW11" s="363"/>
      <c r="EX11" s="362"/>
      <c r="EY11" s="364"/>
      <c r="EZ11" s="351"/>
      <c r="FA11" s="351"/>
      <c r="FB11" s="351"/>
      <c r="FC11" s="465"/>
      <c r="FD11" s="359"/>
      <c r="FE11" s="360"/>
      <c r="FF11" s="361"/>
      <c r="FG11" s="361"/>
      <c r="FH11" s="49"/>
      <c r="FI11" s="50"/>
      <c r="FJ11" s="362"/>
      <c r="FK11" s="363"/>
      <c r="FL11" s="362"/>
      <c r="FM11" s="364"/>
      <c r="FN11" s="351"/>
      <c r="FO11" s="351"/>
      <c r="FP11" s="351"/>
      <c r="FQ11" s="465"/>
      <c r="FR11" s="359"/>
      <c r="FS11" s="360"/>
      <c r="FT11" s="361"/>
      <c r="FU11" s="361"/>
      <c r="FV11" s="49"/>
      <c r="FW11" s="50"/>
      <c r="FX11" s="362"/>
      <c r="FY11" s="363"/>
      <c r="FZ11" s="362"/>
      <c r="GA11" s="364"/>
      <c r="GB11" s="351"/>
      <c r="GC11" s="351"/>
      <c r="GD11" s="351"/>
      <c r="GE11" s="465"/>
      <c r="GF11" s="359"/>
      <c r="GG11" s="360"/>
      <c r="GH11" s="361"/>
      <c r="GI11" s="361"/>
      <c r="GJ11" s="49"/>
      <c r="GK11" s="50"/>
      <c r="GL11" s="362"/>
      <c r="GM11" s="363"/>
      <c r="GN11" s="362"/>
      <c r="GO11" s="364"/>
      <c r="GP11" s="351"/>
      <c r="GQ11" s="351"/>
      <c r="GR11" s="351"/>
      <c r="GS11" s="465"/>
      <c r="GT11" s="359"/>
      <c r="GU11" s="360"/>
      <c r="GV11" s="361"/>
      <c r="GW11" s="361"/>
      <c r="GX11" s="49"/>
      <c r="GY11" s="50"/>
      <c r="GZ11" s="362"/>
      <c r="HA11" s="363"/>
      <c r="HB11" s="362"/>
      <c r="HC11" s="364"/>
      <c r="HD11" s="351"/>
      <c r="HE11" s="351"/>
      <c r="HF11" s="351"/>
      <c r="HG11" s="465"/>
      <c r="HH11" s="359"/>
      <c r="HI11" s="360"/>
      <c r="HJ11" s="361"/>
      <c r="HK11" s="361"/>
      <c r="HL11" s="49"/>
      <c r="HM11" s="50"/>
      <c r="HN11" s="362"/>
      <c r="HO11" s="363"/>
      <c r="HP11" s="362"/>
      <c r="HQ11" s="364"/>
      <c r="HR11" s="351"/>
      <c r="HS11" s="351"/>
      <c r="HT11" s="351"/>
      <c r="HU11" s="465"/>
      <c r="HV11" s="359"/>
      <c r="HW11" s="360"/>
      <c r="HX11" s="361"/>
      <c r="HY11" s="361"/>
      <c r="HZ11" s="49"/>
      <c r="IA11" s="50"/>
      <c r="IB11" s="362"/>
      <c r="IC11" s="363"/>
      <c r="ID11" s="362"/>
      <c r="IE11" s="364"/>
      <c r="IF11" s="351"/>
      <c r="IG11" s="351"/>
      <c r="IH11" s="351"/>
      <c r="II11" s="465"/>
      <c r="IJ11" s="359"/>
      <c r="IK11" s="360"/>
      <c r="IL11" s="361"/>
    </row>
    <row r="12" spans="1:252" s="468" customFormat="1" ht="16.5">
      <c r="A12" s="378" t="s">
        <v>153</v>
      </c>
      <c r="B12" s="471"/>
      <c r="C12" s="472" t="s">
        <v>154</v>
      </c>
      <c r="D12" s="471"/>
      <c r="E12" s="471"/>
      <c r="F12" s="471"/>
      <c r="G12" s="471"/>
    </row>
    <row r="13" spans="1:252" s="468" customFormat="1" ht="16.5">
      <c r="A13" s="405"/>
      <c r="B13" s="507"/>
      <c r="C13" s="508"/>
      <c r="D13" s="507"/>
      <c r="E13" s="507"/>
      <c r="F13" s="507"/>
      <c r="G13" s="507"/>
    </row>
    <row r="14" spans="1:252" s="514" customFormat="1" ht="13.5">
      <c r="A14" s="570" t="s">
        <v>437</v>
      </c>
      <c r="B14" s="571" t="s">
        <v>438</v>
      </c>
      <c r="C14" s="604" t="s">
        <v>439</v>
      </c>
      <c r="D14" s="573" t="s">
        <v>74</v>
      </c>
      <c r="E14" s="55">
        <v>8</v>
      </c>
      <c r="F14" s="605"/>
      <c r="G14" s="569">
        <f>E14*F14</f>
        <v>0</v>
      </c>
    </row>
    <row r="15" spans="1:252" s="514" customFormat="1" ht="208.5" customHeight="1">
      <c r="A15" s="570"/>
      <c r="B15" s="571"/>
      <c r="C15" s="572" t="s">
        <v>507</v>
      </c>
      <c r="D15" s="573"/>
      <c r="E15" s="132"/>
      <c r="F15" s="569"/>
      <c r="G15" s="569"/>
    </row>
    <row r="16" spans="1:252" s="514" customFormat="1" ht="15" customHeight="1">
      <c r="A16" s="570"/>
      <c r="B16" s="571"/>
      <c r="C16" s="567" t="s">
        <v>506</v>
      </c>
      <c r="D16" s="573"/>
      <c r="E16" s="132"/>
      <c r="F16" s="569"/>
      <c r="G16" s="569"/>
    </row>
    <row r="17" spans="1:246" s="514" customFormat="1" ht="13.5">
      <c r="A17" s="510"/>
      <c r="B17" s="511"/>
      <c r="C17" s="512"/>
      <c r="D17" s="542"/>
      <c r="E17" s="55"/>
      <c r="F17" s="524"/>
      <c r="G17" s="524"/>
    </row>
    <row r="18" spans="1:246" s="514" customFormat="1" ht="13.5">
      <c r="A18" s="510"/>
      <c r="B18" s="511"/>
      <c r="C18" s="532" t="s">
        <v>57</v>
      </c>
      <c r="D18" s="534"/>
      <c r="E18" s="534"/>
      <c r="F18" s="534"/>
      <c r="G18" s="534"/>
    </row>
    <row r="19" spans="1:246" s="514" customFormat="1" ht="13.5">
      <c r="A19" s="510"/>
      <c r="B19" s="511"/>
      <c r="C19" s="535" t="s">
        <v>58</v>
      </c>
      <c r="D19" s="537"/>
      <c r="E19" s="537"/>
      <c r="F19" s="537"/>
      <c r="G19" s="537"/>
    </row>
    <row r="20" spans="1:246" s="514" customFormat="1" ht="13.5">
      <c r="A20" s="510"/>
      <c r="B20" s="511"/>
      <c r="C20" s="535" t="s">
        <v>59</v>
      </c>
      <c r="D20" s="537"/>
      <c r="E20" s="537"/>
      <c r="F20" s="537"/>
      <c r="G20" s="537"/>
    </row>
    <row r="21" spans="1:246" s="514" customFormat="1" ht="13.5">
      <c r="A21" s="510"/>
      <c r="B21" s="511"/>
      <c r="C21" s="535" t="s">
        <v>60</v>
      </c>
      <c r="D21" s="537"/>
      <c r="E21" s="537"/>
      <c r="F21" s="537"/>
      <c r="G21" s="537"/>
    </row>
    <row r="22" spans="1:246" s="466" customFormat="1" ht="18" customHeight="1">
      <c r="A22" s="469"/>
      <c r="B22" s="35"/>
      <c r="C22" s="47"/>
      <c r="D22" s="122"/>
      <c r="E22" s="54"/>
      <c r="F22" s="3"/>
      <c r="G22" s="3"/>
      <c r="H22" s="361"/>
      <c r="I22" s="361"/>
      <c r="J22" s="49"/>
      <c r="K22" s="50"/>
      <c r="L22" s="362"/>
      <c r="M22" s="363"/>
      <c r="N22" s="362"/>
      <c r="O22" s="364"/>
      <c r="P22" s="351"/>
      <c r="Q22" s="351"/>
      <c r="R22" s="351"/>
      <c r="S22" s="465"/>
      <c r="T22" s="359"/>
      <c r="U22" s="360"/>
      <c r="V22" s="361"/>
      <c r="W22" s="361"/>
      <c r="X22" s="49"/>
      <c r="Y22" s="50"/>
      <c r="Z22" s="362"/>
      <c r="AA22" s="363"/>
      <c r="AB22" s="362"/>
      <c r="AC22" s="364"/>
      <c r="AD22" s="351"/>
      <c r="AE22" s="351"/>
      <c r="AF22" s="351"/>
      <c r="AG22" s="465"/>
      <c r="AH22" s="359"/>
      <c r="AI22" s="360"/>
      <c r="AJ22" s="361"/>
      <c r="AK22" s="361"/>
      <c r="AL22" s="49"/>
      <c r="AM22" s="50"/>
      <c r="AN22" s="362"/>
      <c r="AO22" s="363"/>
      <c r="AP22" s="362"/>
      <c r="AQ22" s="364"/>
      <c r="AR22" s="351"/>
      <c r="AS22" s="351"/>
      <c r="AT22" s="351"/>
      <c r="AU22" s="465"/>
      <c r="AV22" s="359"/>
      <c r="AW22" s="360"/>
      <c r="AX22" s="361"/>
      <c r="AY22" s="361"/>
      <c r="AZ22" s="49"/>
      <c r="BA22" s="50"/>
      <c r="BB22" s="362"/>
      <c r="BC22" s="363"/>
      <c r="BD22" s="362"/>
      <c r="BE22" s="364"/>
      <c r="BF22" s="351"/>
      <c r="BG22" s="351"/>
      <c r="BH22" s="351"/>
      <c r="BI22" s="465"/>
      <c r="BJ22" s="359"/>
      <c r="BK22" s="360"/>
      <c r="BL22" s="361"/>
      <c r="BM22" s="361"/>
      <c r="BN22" s="49"/>
      <c r="BO22" s="50"/>
      <c r="BP22" s="362"/>
      <c r="BQ22" s="363"/>
      <c r="BR22" s="362"/>
      <c r="BS22" s="364"/>
      <c r="BT22" s="351"/>
      <c r="BU22" s="351"/>
      <c r="BV22" s="351"/>
      <c r="BW22" s="465"/>
      <c r="BX22" s="359"/>
      <c r="BY22" s="360"/>
      <c r="BZ22" s="361"/>
      <c r="CA22" s="361"/>
      <c r="CB22" s="49"/>
      <c r="CC22" s="50"/>
      <c r="CD22" s="362"/>
      <c r="CE22" s="363"/>
      <c r="CF22" s="362"/>
      <c r="CG22" s="364"/>
      <c r="CH22" s="351"/>
      <c r="CI22" s="351"/>
      <c r="CJ22" s="351"/>
      <c r="CK22" s="465"/>
      <c r="CL22" s="359"/>
      <c r="CM22" s="360"/>
      <c r="CN22" s="361"/>
      <c r="CO22" s="361"/>
      <c r="CP22" s="49"/>
      <c r="CQ22" s="50"/>
      <c r="CR22" s="362"/>
      <c r="CS22" s="363"/>
      <c r="CT22" s="362"/>
      <c r="CU22" s="364"/>
      <c r="CV22" s="351"/>
      <c r="CW22" s="351"/>
      <c r="CX22" s="351"/>
      <c r="CY22" s="465"/>
      <c r="CZ22" s="359"/>
      <c r="DA22" s="360"/>
      <c r="DB22" s="361"/>
      <c r="DC22" s="361"/>
      <c r="DD22" s="49"/>
      <c r="DE22" s="50"/>
      <c r="DF22" s="362"/>
      <c r="DG22" s="363"/>
      <c r="DH22" s="362"/>
      <c r="DI22" s="364"/>
      <c r="DJ22" s="351"/>
      <c r="DK22" s="351"/>
      <c r="DL22" s="351"/>
      <c r="DM22" s="465"/>
      <c r="DN22" s="359"/>
      <c r="DO22" s="360"/>
      <c r="DP22" s="361"/>
      <c r="DQ22" s="361"/>
      <c r="DR22" s="49"/>
      <c r="DS22" s="50"/>
      <c r="DT22" s="362"/>
      <c r="DU22" s="363"/>
      <c r="DV22" s="362"/>
      <c r="DW22" s="364"/>
      <c r="DX22" s="351"/>
      <c r="DY22" s="351"/>
      <c r="DZ22" s="351"/>
      <c r="EA22" s="465"/>
      <c r="EB22" s="359"/>
      <c r="EC22" s="360"/>
      <c r="ED22" s="361"/>
      <c r="EE22" s="361"/>
      <c r="EF22" s="49"/>
      <c r="EG22" s="50"/>
      <c r="EH22" s="362"/>
      <c r="EI22" s="363"/>
      <c r="EJ22" s="362"/>
      <c r="EK22" s="364"/>
      <c r="EL22" s="351"/>
      <c r="EM22" s="351"/>
      <c r="EN22" s="351"/>
      <c r="EO22" s="465"/>
      <c r="EP22" s="359"/>
      <c r="EQ22" s="360"/>
      <c r="ER22" s="361"/>
      <c r="ES22" s="361"/>
      <c r="ET22" s="49"/>
      <c r="EU22" s="50"/>
      <c r="EV22" s="362"/>
      <c r="EW22" s="363"/>
      <c r="EX22" s="362"/>
      <c r="EY22" s="364"/>
      <c r="EZ22" s="351"/>
      <c r="FA22" s="351"/>
      <c r="FB22" s="351"/>
      <c r="FC22" s="465"/>
      <c r="FD22" s="359"/>
      <c r="FE22" s="360"/>
      <c r="FF22" s="361"/>
      <c r="FG22" s="361"/>
      <c r="FH22" s="49"/>
      <c r="FI22" s="50"/>
      <c r="FJ22" s="362"/>
      <c r="FK22" s="363"/>
      <c r="FL22" s="362"/>
      <c r="FM22" s="364"/>
      <c r="FN22" s="351"/>
      <c r="FO22" s="351"/>
      <c r="FP22" s="351"/>
      <c r="FQ22" s="465"/>
      <c r="FR22" s="359"/>
      <c r="FS22" s="360"/>
      <c r="FT22" s="361"/>
      <c r="FU22" s="361"/>
      <c r="FV22" s="49"/>
      <c r="FW22" s="50"/>
      <c r="FX22" s="362"/>
      <c r="FY22" s="363"/>
      <c r="FZ22" s="362"/>
      <c r="GA22" s="364"/>
      <c r="GB22" s="351"/>
      <c r="GC22" s="351"/>
      <c r="GD22" s="351"/>
      <c r="GE22" s="465"/>
      <c r="GF22" s="359"/>
      <c r="GG22" s="360"/>
      <c r="GH22" s="361"/>
      <c r="GI22" s="361"/>
      <c r="GJ22" s="49"/>
      <c r="GK22" s="50"/>
      <c r="GL22" s="362"/>
      <c r="GM22" s="363"/>
      <c r="GN22" s="362"/>
      <c r="GO22" s="364"/>
      <c r="GP22" s="351"/>
      <c r="GQ22" s="351"/>
      <c r="GR22" s="351"/>
      <c r="GS22" s="465"/>
      <c r="GT22" s="359"/>
      <c r="GU22" s="360"/>
      <c r="GV22" s="361"/>
      <c r="GW22" s="361"/>
      <c r="GX22" s="49"/>
      <c r="GY22" s="50"/>
      <c r="GZ22" s="362"/>
      <c r="HA22" s="363"/>
      <c r="HB22" s="362"/>
      <c r="HC22" s="364"/>
      <c r="HD22" s="351"/>
      <c r="HE22" s="351"/>
      <c r="HF22" s="351"/>
      <c r="HG22" s="465"/>
      <c r="HH22" s="359"/>
      <c r="HI22" s="360"/>
      <c r="HJ22" s="361"/>
      <c r="HK22" s="361"/>
      <c r="HL22" s="49"/>
      <c r="HM22" s="50"/>
      <c r="HN22" s="362"/>
      <c r="HO22" s="363"/>
      <c r="HP22" s="362"/>
      <c r="HQ22" s="364"/>
      <c r="HR22" s="351"/>
      <c r="HS22" s="351"/>
      <c r="HT22" s="351"/>
      <c r="HU22" s="465"/>
      <c r="HV22" s="359"/>
      <c r="HW22" s="360"/>
      <c r="HX22" s="361"/>
      <c r="HY22" s="361"/>
      <c r="HZ22" s="49"/>
      <c r="IA22" s="50"/>
      <c r="IB22" s="362"/>
      <c r="IC22" s="363"/>
      <c r="ID22" s="362"/>
      <c r="IE22" s="364"/>
      <c r="IF22" s="351"/>
      <c r="IG22" s="351"/>
      <c r="IH22" s="351"/>
      <c r="II22" s="465"/>
      <c r="IJ22" s="359"/>
      <c r="IK22" s="360"/>
      <c r="IL22" s="361"/>
    </row>
    <row r="23" spans="1:246" s="351" customFormat="1" ht="13.5">
      <c r="A23" s="570" t="s">
        <v>476</v>
      </c>
      <c r="B23" s="474" t="s">
        <v>477</v>
      </c>
      <c r="C23" s="553" t="s">
        <v>413</v>
      </c>
      <c r="D23" s="53"/>
      <c r="E23" s="55"/>
      <c r="F23" s="85"/>
      <c r="G23" s="85"/>
    </row>
    <row r="24" spans="1:246" s="351" customFormat="1" ht="70.5" customHeight="1">
      <c r="A24" s="473"/>
      <c r="B24" s="474"/>
      <c r="C24" s="585" t="s">
        <v>456</v>
      </c>
      <c r="D24" s="122" t="s">
        <v>88</v>
      </c>
      <c r="E24" s="55">
        <v>5</v>
      </c>
      <c r="F24" s="558"/>
      <c r="G24" s="569">
        <f>E24*F24</f>
        <v>0</v>
      </c>
    </row>
    <row r="25" spans="1:246" s="351" customFormat="1" ht="13.5">
      <c r="A25" s="473"/>
      <c r="B25" s="474"/>
      <c r="C25" s="553"/>
      <c r="D25" s="53"/>
      <c r="E25" s="55"/>
      <c r="F25" s="85"/>
      <c r="G25" s="85"/>
    </row>
    <row r="26" spans="1:246" s="351" customFormat="1" ht="13.5">
      <c r="A26" s="5"/>
      <c r="B26" s="70"/>
      <c r="C26" s="501" t="s">
        <v>57</v>
      </c>
      <c r="D26" s="502"/>
      <c r="E26" s="502"/>
      <c r="F26" s="503"/>
      <c r="G26" s="503"/>
    </row>
    <row r="27" spans="1:246" s="351" customFormat="1" ht="13.5">
      <c r="A27" s="5"/>
      <c r="B27" s="70"/>
      <c r="C27" s="504" t="s">
        <v>58</v>
      </c>
      <c r="D27" s="505"/>
      <c r="E27" s="505"/>
      <c r="F27" s="506"/>
      <c r="G27" s="506"/>
    </row>
    <row r="28" spans="1:246" s="351" customFormat="1" ht="13.5">
      <c r="A28" s="5"/>
      <c r="B28" s="70"/>
      <c r="C28" s="504" t="s">
        <v>59</v>
      </c>
      <c r="D28" s="505"/>
      <c r="E28" s="505"/>
      <c r="F28" s="506"/>
      <c r="G28" s="506"/>
    </row>
    <row r="29" spans="1:246" s="351" customFormat="1" ht="13.5">
      <c r="A29" s="5"/>
      <c r="B29" s="70"/>
      <c r="C29" s="504" t="s">
        <v>60</v>
      </c>
      <c r="D29" s="505"/>
      <c r="E29" s="505"/>
      <c r="F29" s="506"/>
      <c r="G29" s="506"/>
    </row>
    <row r="30" spans="1:246" s="351" customFormat="1" ht="13.5">
      <c r="A30" s="5"/>
      <c r="B30" s="70"/>
      <c r="C30" s="484"/>
      <c r="D30" s="486"/>
      <c r="E30" s="486"/>
      <c r="F30" s="133"/>
      <c r="G30" s="133"/>
    </row>
    <row r="31" spans="1:246" s="351" customFormat="1" ht="13.5">
      <c r="A31" s="570" t="s">
        <v>478</v>
      </c>
      <c r="B31" s="474" t="s">
        <v>479</v>
      </c>
      <c r="C31" s="553" t="s">
        <v>482</v>
      </c>
      <c r="D31" s="53"/>
      <c r="E31" s="55"/>
      <c r="F31" s="85"/>
      <c r="G31" s="85"/>
    </row>
    <row r="32" spans="1:246" s="351" customFormat="1" ht="82.5" customHeight="1">
      <c r="A32" s="473"/>
      <c r="B32" s="474"/>
      <c r="C32" s="585" t="s">
        <v>483</v>
      </c>
      <c r="D32" s="122" t="s">
        <v>88</v>
      </c>
      <c r="E32" s="55">
        <v>1</v>
      </c>
      <c r="F32" s="558"/>
      <c r="G32" s="569">
        <f>E32*F32</f>
        <v>0</v>
      </c>
    </row>
    <row r="33" spans="1:7" s="351" customFormat="1" ht="13.5">
      <c r="A33" s="473"/>
      <c r="B33" s="474"/>
      <c r="C33" s="553"/>
      <c r="D33" s="53"/>
      <c r="E33" s="55"/>
      <c r="F33" s="85"/>
      <c r="G33" s="85"/>
    </row>
    <row r="34" spans="1:7" s="351" customFormat="1" ht="13.5">
      <c r="A34" s="5"/>
      <c r="B34" s="70"/>
      <c r="C34" s="501" t="s">
        <v>57</v>
      </c>
      <c r="D34" s="502"/>
      <c r="E34" s="502"/>
      <c r="F34" s="503"/>
      <c r="G34" s="503"/>
    </row>
    <row r="35" spans="1:7" s="351" customFormat="1" ht="13.5">
      <c r="A35" s="5"/>
      <c r="B35" s="70"/>
      <c r="C35" s="504" t="s">
        <v>58</v>
      </c>
      <c r="D35" s="505"/>
      <c r="E35" s="505"/>
      <c r="F35" s="506"/>
      <c r="G35" s="506"/>
    </row>
    <row r="36" spans="1:7" s="351" customFormat="1" ht="13.5">
      <c r="A36" s="5"/>
      <c r="B36" s="70"/>
      <c r="C36" s="504" t="s">
        <v>59</v>
      </c>
      <c r="D36" s="505"/>
      <c r="E36" s="505"/>
      <c r="F36" s="506"/>
      <c r="G36" s="506"/>
    </row>
    <row r="37" spans="1:7" s="351" customFormat="1" ht="13.5">
      <c r="A37" s="5"/>
      <c r="B37" s="70"/>
      <c r="C37" s="504" t="s">
        <v>60</v>
      </c>
      <c r="D37" s="505"/>
      <c r="E37" s="505"/>
      <c r="F37" s="506"/>
      <c r="G37" s="506"/>
    </row>
    <row r="38" spans="1:7" s="351" customFormat="1" ht="13.5">
      <c r="A38" s="5"/>
      <c r="B38" s="70"/>
      <c r="C38" s="484"/>
      <c r="D38" s="486"/>
      <c r="E38" s="486"/>
      <c r="F38" s="133"/>
      <c r="G38" s="133"/>
    </row>
    <row r="39" spans="1:7" s="351" customFormat="1" ht="13.5">
      <c r="A39" s="570" t="s">
        <v>480</v>
      </c>
      <c r="B39" s="474" t="s">
        <v>481</v>
      </c>
      <c r="C39" s="553" t="s">
        <v>490</v>
      </c>
      <c r="D39" s="53"/>
      <c r="E39" s="55"/>
      <c r="F39" s="85"/>
      <c r="G39" s="85"/>
    </row>
    <row r="40" spans="1:7" s="351" customFormat="1" ht="66.75" customHeight="1">
      <c r="A40" s="473"/>
      <c r="B40" s="474"/>
      <c r="C40" s="585" t="s">
        <v>486</v>
      </c>
      <c r="D40" s="122" t="s">
        <v>88</v>
      </c>
      <c r="E40" s="55">
        <v>1</v>
      </c>
      <c r="F40" s="558"/>
      <c r="G40" s="569">
        <f>E40*F40</f>
        <v>0</v>
      </c>
    </row>
    <row r="41" spans="1:7" s="351" customFormat="1" ht="13.5">
      <c r="A41" s="473"/>
      <c r="B41" s="474"/>
      <c r="C41" s="553"/>
      <c r="D41" s="53"/>
      <c r="E41" s="55"/>
      <c r="F41" s="85"/>
      <c r="G41" s="85"/>
    </row>
    <row r="42" spans="1:7" s="351" customFormat="1" ht="13.5">
      <c r="A42" s="5"/>
      <c r="B42" s="70"/>
      <c r="C42" s="501" t="s">
        <v>57</v>
      </c>
      <c r="D42" s="502"/>
      <c r="E42" s="502"/>
      <c r="F42" s="503"/>
      <c r="G42" s="503"/>
    </row>
    <row r="43" spans="1:7" s="351" customFormat="1" ht="13.5">
      <c r="A43" s="5"/>
      <c r="B43" s="70"/>
      <c r="C43" s="504" t="s">
        <v>58</v>
      </c>
      <c r="D43" s="505"/>
      <c r="E43" s="505"/>
      <c r="F43" s="506"/>
      <c r="G43" s="506"/>
    </row>
    <row r="44" spans="1:7" s="351" customFormat="1" ht="13.5">
      <c r="A44" s="5"/>
      <c r="B44" s="70"/>
      <c r="C44" s="504" t="s">
        <v>59</v>
      </c>
      <c r="D44" s="505"/>
      <c r="E44" s="505"/>
      <c r="F44" s="506"/>
      <c r="G44" s="506"/>
    </row>
    <row r="45" spans="1:7" s="351" customFormat="1" ht="13.5">
      <c r="A45" s="5"/>
      <c r="B45" s="70"/>
      <c r="C45" s="504" t="s">
        <v>60</v>
      </c>
      <c r="D45" s="505"/>
      <c r="E45" s="505"/>
      <c r="F45" s="506"/>
      <c r="G45" s="506"/>
    </row>
    <row r="46" spans="1:7" s="351" customFormat="1" ht="13.5">
      <c r="A46" s="5"/>
      <c r="B46" s="70"/>
      <c r="C46" s="484"/>
      <c r="D46" s="486"/>
      <c r="E46" s="486"/>
      <c r="F46" s="133"/>
      <c r="G46" s="133"/>
    </row>
    <row r="47" spans="1:7" s="351" customFormat="1" ht="13.5">
      <c r="A47" s="570" t="s">
        <v>484</v>
      </c>
      <c r="B47" s="474" t="s">
        <v>485</v>
      </c>
      <c r="C47" s="553" t="s">
        <v>491</v>
      </c>
      <c r="D47" s="53"/>
      <c r="E47" s="55"/>
      <c r="F47" s="85"/>
      <c r="G47" s="85"/>
    </row>
    <row r="48" spans="1:7" s="351" customFormat="1" ht="66.75" customHeight="1">
      <c r="A48" s="473"/>
      <c r="B48" s="474"/>
      <c r="C48" s="585" t="s">
        <v>489</v>
      </c>
      <c r="D48" s="122" t="s">
        <v>88</v>
      </c>
      <c r="E48" s="55">
        <v>1</v>
      </c>
      <c r="F48" s="558"/>
      <c r="G48" s="569">
        <f>E48*F48</f>
        <v>0</v>
      </c>
    </row>
    <row r="49" spans="1:7" s="351" customFormat="1" ht="13.5">
      <c r="A49" s="473"/>
      <c r="B49" s="474"/>
      <c r="C49" s="553"/>
      <c r="D49" s="53"/>
      <c r="E49" s="55"/>
      <c r="F49" s="85"/>
      <c r="G49" s="85"/>
    </row>
    <row r="50" spans="1:7" s="351" customFormat="1" ht="13.5">
      <c r="A50" s="5"/>
      <c r="B50" s="70"/>
      <c r="C50" s="501" t="s">
        <v>57</v>
      </c>
      <c r="D50" s="502"/>
      <c r="E50" s="502"/>
      <c r="F50" s="503"/>
      <c r="G50" s="503"/>
    </row>
    <row r="51" spans="1:7" s="351" customFormat="1" ht="13.5">
      <c r="A51" s="5"/>
      <c r="B51" s="70"/>
      <c r="C51" s="504" t="s">
        <v>58</v>
      </c>
      <c r="D51" s="505"/>
      <c r="E51" s="505"/>
      <c r="F51" s="506"/>
      <c r="G51" s="506"/>
    </row>
    <row r="52" spans="1:7" s="351" customFormat="1" ht="13.5">
      <c r="A52" s="5"/>
      <c r="B52" s="70"/>
      <c r="C52" s="504" t="s">
        <v>59</v>
      </c>
      <c r="D52" s="505"/>
      <c r="E52" s="505"/>
      <c r="F52" s="506"/>
      <c r="G52" s="506"/>
    </row>
    <row r="53" spans="1:7" s="351" customFormat="1" ht="13.5">
      <c r="A53" s="5"/>
      <c r="B53" s="70"/>
      <c r="C53" s="504" t="s">
        <v>60</v>
      </c>
      <c r="D53" s="505"/>
      <c r="E53" s="505"/>
      <c r="F53" s="506"/>
      <c r="G53" s="506"/>
    </row>
    <row r="54" spans="1:7" s="351" customFormat="1" ht="13.5">
      <c r="A54" s="5"/>
      <c r="B54" s="70"/>
      <c r="C54" s="484"/>
      <c r="D54" s="486"/>
      <c r="E54" s="486"/>
      <c r="F54" s="133"/>
      <c r="G54" s="133"/>
    </row>
    <row r="55" spans="1:7" s="351" customFormat="1" ht="13.5">
      <c r="A55" s="570" t="s">
        <v>487</v>
      </c>
      <c r="B55" s="474" t="s">
        <v>488</v>
      </c>
      <c r="C55" s="553" t="s">
        <v>504</v>
      </c>
      <c r="D55" s="53"/>
      <c r="E55" s="55"/>
      <c r="F55" s="85"/>
      <c r="G55" s="85"/>
    </row>
    <row r="56" spans="1:7" s="351" customFormat="1" ht="82.5" customHeight="1">
      <c r="A56" s="473"/>
      <c r="B56" s="474"/>
      <c r="C56" s="585" t="s">
        <v>505</v>
      </c>
      <c r="D56" s="122" t="s">
        <v>88</v>
      </c>
      <c r="E56" s="55">
        <v>1</v>
      </c>
      <c r="F56" s="558"/>
      <c r="G56" s="569">
        <f>E56*F56</f>
        <v>0</v>
      </c>
    </row>
    <row r="57" spans="1:7" s="351" customFormat="1" ht="13.5">
      <c r="A57" s="473"/>
      <c r="B57" s="474"/>
      <c r="C57" s="553"/>
      <c r="D57" s="53"/>
      <c r="E57" s="55"/>
      <c r="F57" s="85"/>
      <c r="G57" s="85"/>
    </row>
    <row r="58" spans="1:7" s="351" customFormat="1" ht="13.5">
      <c r="A58" s="5"/>
      <c r="B58" s="70"/>
      <c r="C58" s="501" t="s">
        <v>57</v>
      </c>
      <c r="D58" s="502"/>
      <c r="E58" s="502"/>
      <c r="F58" s="503"/>
      <c r="G58" s="503"/>
    </row>
    <row r="59" spans="1:7" s="351" customFormat="1" ht="13.5">
      <c r="A59" s="5"/>
      <c r="B59" s="70"/>
      <c r="C59" s="504" t="s">
        <v>58</v>
      </c>
      <c r="D59" s="505"/>
      <c r="E59" s="505"/>
      <c r="F59" s="506"/>
      <c r="G59" s="506"/>
    </row>
    <row r="60" spans="1:7" s="351" customFormat="1" ht="13.5">
      <c r="A60" s="5"/>
      <c r="B60" s="70"/>
      <c r="C60" s="504" t="s">
        <v>59</v>
      </c>
      <c r="D60" s="505"/>
      <c r="E60" s="505"/>
      <c r="F60" s="506"/>
      <c r="G60" s="506"/>
    </row>
    <row r="61" spans="1:7" s="351" customFormat="1" ht="13.5">
      <c r="A61" s="5"/>
      <c r="B61" s="70"/>
      <c r="C61" s="504" t="s">
        <v>60</v>
      </c>
      <c r="D61" s="505"/>
      <c r="E61" s="505"/>
      <c r="F61" s="506"/>
      <c r="G61" s="506"/>
    </row>
    <row r="62" spans="1:7" s="351" customFormat="1" ht="13.5">
      <c r="A62" s="5"/>
      <c r="B62" s="70"/>
      <c r="C62" s="484"/>
      <c r="D62" s="486"/>
      <c r="E62" s="486"/>
      <c r="F62" s="133"/>
      <c r="G62" s="133"/>
    </row>
    <row r="63" spans="1:7" s="351" customFormat="1" ht="13.5">
      <c r="A63" s="570" t="s">
        <v>502</v>
      </c>
      <c r="B63" s="474" t="s">
        <v>503</v>
      </c>
      <c r="C63" s="553" t="s">
        <v>440</v>
      </c>
      <c r="D63" s="53"/>
      <c r="E63" s="55"/>
      <c r="F63" s="85"/>
      <c r="G63" s="85"/>
    </row>
    <row r="64" spans="1:7" s="351" customFormat="1" ht="66.400000000000006" customHeight="1">
      <c r="A64" s="473"/>
      <c r="B64" s="474"/>
      <c r="C64" s="585" t="s">
        <v>455</v>
      </c>
      <c r="D64" s="122" t="s">
        <v>88</v>
      </c>
      <c r="E64" s="55">
        <v>1</v>
      </c>
      <c r="F64" s="558"/>
      <c r="G64" s="569">
        <f>E64*F64</f>
        <v>0</v>
      </c>
    </row>
    <row r="65" spans="1:7" s="351" customFormat="1" ht="13.5">
      <c r="A65" s="473"/>
      <c r="B65" s="474"/>
      <c r="C65" s="553"/>
      <c r="D65" s="53"/>
      <c r="E65" s="55"/>
      <c r="F65" s="85"/>
      <c r="G65" s="85"/>
    </row>
    <row r="66" spans="1:7" s="351" customFormat="1" ht="13.5">
      <c r="A66" s="5"/>
      <c r="B66" s="70"/>
      <c r="C66" s="501" t="s">
        <v>57</v>
      </c>
      <c r="D66" s="502"/>
      <c r="E66" s="502"/>
      <c r="F66" s="503"/>
      <c r="G66" s="503"/>
    </row>
    <row r="67" spans="1:7" s="351" customFormat="1" ht="13.5">
      <c r="A67" s="5"/>
      <c r="B67" s="70"/>
      <c r="C67" s="504" t="s">
        <v>58</v>
      </c>
      <c r="D67" s="505"/>
      <c r="E67" s="505"/>
      <c r="F67" s="506"/>
      <c r="G67" s="506"/>
    </row>
    <row r="68" spans="1:7" s="351" customFormat="1" ht="13.5">
      <c r="A68" s="5"/>
      <c r="B68" s="70"/>
      <c r="C68" s="504" t="s">
        <v>59</v>
      </c>
      <c r="D68" s="505"/>
      <c r="E68" s="505"/>
      <c r="F68" s="506"/>
      <c r="G68" s="506"/>
    </row>
    <row r="69" spans="1:7" s="351" customFormat="1" ht="13.5">
      <c r="A69" s="5"/>
      <c r="B69" s="70"/>
      <c r="C69" s="504" t="s">
        <v>60</v>
      </c>
      <c r="D69" s="505"/>
      <c r="E69" s="505"/>
      <c r="F69" s="506"/>
      <c r="G69" s="506"/>
    </row>
    <row r="70" spans="1:7" s="351" customFormat="1" ht="13.5">
      <c r="A70" s="5"/>
      <c r="B70" s="70"/>
      <c r="C70" s="484"/>
      <c r="D70" s="486"/>
      <c r="E70" s="486"/>
      <c r="F70" s="133"/>
      <c r="G70" s="133"/>
    </row>
    <row r="71" spans="1:7" s="351" customFormat="1" ht="15.75">
      <c r="A71" s="76"/>
      <c r="B71" s="43"/>
      <c r="C71" s="400" t="s">
        <v>191</v>
      </c>
      <c r="D71" s="136"/>
      <c r="E71" s="137"/>
      <c r="F71" s="401"/>
      <c r="G71" s="402">
        <f>SUM(G64,G56,G48,G40,G32,G24,G14)</f>
        <v>0</v>
      </c>
    </row>
    <row r="72" spans="1:7" s="351" customFormat="1" ht="13.5">
      <c r="A72" s="5"/>
      <c r="B72" s="21"/>
      <c r="C72" s="53"/>
      <c r="D72" s="25"/>
      <c r="E72" s="48"/>
      <c r="F72" s="3"/>
      <c r="G72" s="3"/>
    </row>
    <row r="73" spans="1:7" s="351" customFormat="1" ht="13.5">
      <c r="A73" s="5"/>
      <c r="B73" s="21"/>
      <c r="C73" s="53"/>
      <c r="D73" s="25"/>
      <c r="E73" s="48"/>
      <c r="F73" s="3"/>
      <c r="G73" s="3"/>
    </row>
    <row r="74" spans="1:7" s="351" customFormat="1" ht="13.5">
      <c r="A74" s="5"/>
      <c r="B74" s="21"/>
      <c r="C74" s="53"/>
      <c r="D74" s="25"/>
      <c r="E74" s="48"/>
      <c r="F74" s="3"/>
      <c r="G74" s="3"/>
    </row>
    <row r="75" spans="1:7" s="351" customFormat="1" ht="13.5">
      <c r="A75" s="5"/>
      <c r="B75" s="21"/>
      <c r="C75" s="53"/>
      <c r="D75" s="25"/>
      <c r="E75" s="48"/>
      <c r="F75" s="3"/>
      <c r="G75" s="3"/>
    </row>
    <row r="76" spans="1:7" s="351" customFormat="1" ht="13.5">
      <c r="A76" s="5"/>
      <c r="B76" s="21"/>
      <c r="C76" s="53"/>
      <c r="D76" s="25"/>
      <c r="E76" s="48"/>
      <c r="F76" s="3"/>
      <c r="G76" s="3"/>
    </row>
    <row r="77" spans="1:7" s="351" customFormat="1" ht="13.5">
      <c r="A77" s="5"/>
      <c r="B77" s="21"/>
      <c r="C77" s="53"/>
      <c r="D77" s="25"/>
      <c r="E77" s="48"/>
      <c r="F77" s="3"/>
      <c r="G77" s="3"/>
    </row>
    <row r="78" spans="1:7" s="351" customFormat="1" ht="13.5">
      <c r="A78" s="5"/>
      <c r="B78" s="21"/>
      <c r="C78" s="53"/>
      <c r="D78" s="25"/>
      <c r="E78" s="48"/>
      <c r="F78" s="3"/>
      <c r="G78" s="3"/>
    </row>
    <row r="79" spans="1:7" s="351" customFormat="1" ht="13.5">
      <c r="A79" s="5"/>
      <c r="B79" s="21"/>
      <c r="C79" s="53"/>
      <c r="D79" s="25"/>
      <c r="E79" s="48"/>
      <c r="F79" s="3"/>
      <c r="G79" s="3"/>
    </row>
    <row r="80" spans="1:7" s="351" customFormat="1" ht="13.5">
      <c r="A80" s="5"/>
      <c r="B80" s="21"/>
      <c r="C80" s="53"/>
      <c r="D80" s="25"/>
      <c r="E80" s="48"/>
      <c r="F80" s="3"/>
      <c r="G80" s="3"/>
    </row>
    <row r="81" spans="1:7" s="351" customFormat="1" ht="13.5">
      <c r="A81" s="5"/>
      <c r="B81" s="21"/>
      <c r="C81" s="53"/>
      <c r="D81" s="25"/>
      <c r="E81" s="48"/>
      <c r="F81" s="3"/>
      <c r="G81" s="3"/>
    </row>
    <row r="82" spans="1:7" s="351" customFormat="1" ht="13.5">
      <c r="A82" s="5"/>
      <c r="B82" s="21"/>
      <c r="C82" s="53"/>
      <c r="D82" s="25"/>
      <c r="E82" s="48"/>
      <c r="F82" s="3"/>
      <c r="G82" s="3"/>
    </row>
    <row r="83" spans="1:7" s="351" customFormat="1" ht="13.5">
      <c r="A83" s="5"/>
      <c r="B83" s="21"/>
      <c r="C83" s="53"/>
      <c r="D83" s="25"/>
      <c r="E83" s="48"/>
      <c r="F83" s="3"/>
      <c r="G83" s="3"/>
    </row>
    <row r="84" spans="1:7" s="351" customFormat="1" ht="13.5">
      <c r="A84" s="5"/>
      <c r="B84" s="21"/>
      <c r="C84" s="53"/>
      <c r="D84" s="25"/>
      <c r="E84" s="48"/>
      <c r="F84" s="3"/>
      <c r="G84" s="3"/>
    </row>
    <row r="85" spans="1:7" s="351" customFormat="1" ht="13.5">
      <c r="A85" s="5"/>
      <c r="B85" s="21"/>
      <c r="C85" s="53"/>
      <c r="D85" s="25"/>
      <c r="E85" s="48"/>
      <c r="F85" s="3"/>
      <c r="G85" s="3"/>
    </row>
    <row r="86" spans="1:7" s="351" customFormat="1" ht="13.5">
      <c r="A86" s="5"/>
      <c r="B86" s="21"/>
      <c r="C86" s="53"/>
      <c r="D86" s="25"/>
      <c r="E86" s="48"/>
      <c r="F86" s="3"/>
      <c r="G86" s="3"/>
    </row>
    <row r="87" spans="1:7" s="351" customFormat="1" ht="13.5">
      <c r="A87" s="5"/>
      <c r="B87" s="21"/>
      <c r="C87" s="53"/>
      <c r="D87" s="25"/>
      <c r="E87" s="48"/>
      <c r="F87" s="3"/>
      <c r="G87" s="3"/>
    </row>
    <row r="88" spans="1:7" s="351" customFormat="1" ht="13.5">
      <c r="A88" s="5"/>
      <c r="B88" s="21"/>
      <c r="C88" s="53"/>
      <c r="D88" s="25"/>
      <c r="E88" s="48"/>
      <c r="F88" s="3"/>
      <c r="G88" s="3"/>
    </row>
    <row r="89" spans="1:7" s="351" customFormat="1" ht="13.5">
      <c r="A89" s="5"/>
      <c r="B89" s="21"/>
      <c r="C89" s="53"/>
      <c r="D89" s="25"/>
      <c r="E89" s="48"/>
      <c r="F89" s="3"/>
      <c r="G89" s="3"/>
    </row>
    <row r="90" spans="1:7" s="351" customFormat="1" ht="13.5">
      <c r="A90" s="5"/>
      <c r="B90" s="21"/>
      <c r="C90" s="53"/>
      <c r="D90" s="25"/>
      <c r="E90" s="48"/>
      <c r="F90" s="3"/>
      <c r="G90" s="3"/>
    </row>
    <row r="91" spans="1:7" s="351" customFormat="1" ht="13.5">
      <c r="A91" s="5"/>
      <c r="B91" s="21"/>
      <c r="C91" s="53"/>
      <c r="D91" s="25"/>
      <c r="E91" s="48"/>
      <c r="F91" s="3"/>
      <c r="G91" s="3"/>
    </row>
    <row r="92" spans="1:7" s="351" customFormat="1" ht="13.5">
      <c r="A92" s="5"/>
      <c r="B92" s="21"/>
      <c r="C92" s="53"/>
      <c r="D92" s="25"/>
      <c r="E92" s="48"/>
      <c r="F92" s="3"/>
      <c r="G92" s="3"/>
    </row>
    <row r="93" spans="1:7" s="351" customFormat="1" ht="13.5">
      <c r="A93" s="5"/>
      <c r="B93" s="21"/>
      <c r="C93" s="53"/>
      <c r="D93" s="25"/>
      <c r="E93" s="48"/>
      <c r="F93" s="3"/>
      <c r="G93" s="3"/>
    </row>
    <row r="94" spans="1:7" s="351" customFormat="1" ht="13.5">
      <c r="A94" s="5"/>
      <c r="B94" s="21"/>
      <c r="C94" s="53"/>
      <c r="D94" s="25"/>
      <c r="E94" s="48"/>
      <c r="F94" s="3"/>
      <c r="G94" s="3"/>
    </row>
    <row r="95" spans="1:7" s="351" customFormat="1" ht="13.5">
      <c r="A95" s="5"/>
      <c r="B95" s="21"/>
      <c r="C95" s="53"/>
      <c r="D95" s="25"/>
      <c r="E95" s="48"/>
      <c r="F95" s="3"/>
      <c r="G95" s="3"/>
    </row>
    <row r="96" spans="1:7" s="351" customFormat="1" ht="13.5">
      <c r="A96" s="5"/>
      <c r="B96" s="21"/>
      <c r="C96" s="53"/>
      <c r="D96" s="25"/>
      <c r="E96" s="48"/>
      <c r="F96" s="3"/>
      <c r="G96" s="3"/>
    </row>
    <row r="97" spans="1:7" s="351" customFormat="1" ht="13.5">
      <c r="A97" s="5"/>
      <c r="B97" s="21"/>
      <c r="C97" s="53"/>
      <c r="D97" s="25"/>
      <c r="E97" s="48"/>
      <c r="F97" s="3"/>
      <c r="G97" s="3"/>
    </row>
    <row r="98" spans="1:7" s="351" customFormat="1" ht="13.5">
      <c r="A98" s="5"/>
      <c r="B98" s="21"/>
      <c r="C98" s="53"/>
      <c r="D98" s="25"/>
      <c r="E98" s="48"/>
      <c r="F98" s="3"/>
      <c r="G98" s="3"/>
    </row>
    <row r="99" spans="1:7" s="351" customFormat="1" ht="13.5">
      <c r="A99" s="5"/>
      <c r="B99" s="21"/>
      <c r="C99" s="53"/>
      <c r="D99" s="25"/>
      <c r="E99" s="48"/>
      <c r="F99" s="3"/>
      <c r="G99" s="3"/>
    </row>
    <row r="100" spans="1:7" s="351" customFormat="1" ht="13.5">
      <c r="A100" s="5"/>
      <c r="B100" s="21"/>
      <c r="C100" s="53"/>
      <c r="D100" s="25"/>
      <c r="E100" s="48"/>
      <c r="F100" s="3"/>
      <c r="G100" s="3"/>
    </row>
    <row r="101" spans="1:7" s="351" customFormat="1" ht="13.5">
      <c r="A101" s="5"/>
      <c r="B101" s="21"/>
      <c r="C101" s="53"/>
      <c r="D101" s="25"/>
      <c r="E101" s="48"/>
      <c r="F101" s="3"/>
      <c r="G101" s="3"/>
    </row>
    <row r="102" spans="1:7" s="351" customFormat="1" ht="13.5">
      <c r="A102" s="5"/>
      <c r="B102" s="21"/>
      <c r="C102" s="53"/>
      <c r="D102" s="25"/>
      <c r="E102" s="48"/>
      <c r="F102" s="3"/>
      <c r="G102" s="3"/>
    </row>
    <row r="103" spans="1:7" s="351" customFormat="1" ht="13.5">
      <c r="A103" s="5"/>
      <c r="B103" s="21"/>
      <c r="C103" s="53"/>
      <c r="D103" s="25"/>
      <c r="E103" s="48"/>
      <c r="F103" s="3"/>
      <c r="G103" s="3"/>
    </row>
    <row r="104" spans="1:7" s="351" customFormat="1" ht="13.5">
      <c r="A104" s="5"/>
      <c r="B104" s="21"/>
      <c r="C104" s="53"/>
      <c r="D104" s="25"/>
      <c r="E104" s="48"/>
      <c r="F104" s="3"/>
      <c r="G104" s="3"/>
    </row>
    <row r="105" spans="1:7" s="351" customFormat="1" ht="13.5">
      <c r="A105" s="5"/>
      <c r="B105" s="21"/>
      <c r="C105" s="53"/>
      <c r="D105" s="25"/>
      <c r="E105" s="48"/>
      <c r="F105" s="3"/>
      <c r="G105" s="3"/>
    </row>
    <row r="106" spans="1:7" s="351" customFormat="1" ht="13.5">
      <c r="A106" s="5"/>
      <c r="B106" s="21"/>
      <c r="C106" s="53"/>
      <c r="D106" s="25"/>
      <c r="E106" s="48"/>
      <c r="F106" s="3"/>
      <c r="G106" s="3"/>
    </row>
    <row r="107" spans="1:7" s="351" customFormat="1" ht="13.5">
      <c r="A107" s="5"/>
      <c r="B107" s="21"/>
      <c r="C107" s="53"/>
      <c r="D107" s="25"/>
      <c r="E107" s="48"/>
      <c r="F107" s="3"/>
      <c r="G107" s="3"/>
    </row>
    <row r="108" spans="1:7" s="351" customFormat="1" ht="13.5">
      <c r="A108" s="5"/>
      <c r="B108" s="21"/>
      <c r="C108" s="53"/>
      <c r="D108" s="25"/>
      <c r="E108" s="48"/>
      <c r="F108" s="3"/>
      <c r="G108" s="3"/>
    </row>
    <row r="109" spans="1:7" s="351" customFormat="1" ht="13.5">
      <c r="A109" s="5"/>
      <c r="B109" s="21"/>
      <c r="C109" s="53"/>
      <c r="D109" s="25"/>
      <c r="E109" s="48"/>
      <c r="F109" s="3"/>
      <c r="G109" s="3"/>
    </row>
    <row r="110" spans="1:7" s="351" customFormat="1" ht="13.5">
      <c r="A110" s="5"/>
      <c r="B110" s="21"/>
      <c r="C110" s="53"/>
      <c r="D110" s="25"/>
      <c r="E110" s="48"/>
      <c r="F110" s="3"/>
      <c r="G110" s="3"/>
    </row>
    <row r="111" spans="1:7" s="351" customFormat="1" ht="13.5">
      <c r="A111" s="5"/>
      <c r="B111" s="21"/>
      <c r="C111" s="53"/>
      <c r="D111" s="25"/>
      <c r="E111" s="48"/>
      <c r="F111" s="3"/>
      <c r="G111" s="3"/>
    </row>
    <row r="112" spans="1:7" s="351" customFormat="1" ht="13.5">
      <c r="A112" s="5"/>
      <c r="B112" s="21"/>
      <c r="C112" s="53"/>
      <c r="D112" s="25"/>
      <c r="E112" s="48"/>
      <c r="F112" s="3"/>
      <c r="G112" s="3"/>
    </row>
    <row r="113" spans="1:7" s="351" customFormat="1" ht="13.5">
      <c r="A113" s="5"/>
      <c r="B113" s="21"/>
      <c r="C113" s="53"/>
      <c r="D113" s="25"/>
      <c r="E113" s="48"/>
      <c r="F113" s="3"/>
      <c r="G113" s="3"/>
    </row>
    <row r="114" spans="1:7" s="351" customFormat="1" ht="13.5">
      <c r="A114" s="5"/>
      <c r="B114" s="21"/>
      <c r="C114" s="53"/>
      <c r="D114" s="25"/>
      <c r="E114" s="48"/>
      <c r="F114" s="3"/>
      <c r="G114" s="3"/>
    </row>
    <row r="115" spans="1:7" s="351" customFormat="1" ht="13.5">
      <c r="A115" s="5"/>
      <c r="B115" s="21"/>
      <c r="C115" s="53"/>
      <c r="D115" s="25"/>
      <c r="E115" s="48"/>
      <c r="F115" s="3"/>
      <c r="G115" s="3"/>
    </row>
    <row r="116" spans="1:7" s="351" customFormat="1" ht="13.5">
      <c r="A116" s="5"/>
      <c r="B116" s="21"/>
      <c r="C116" s="53"/>
      <c r="D116" s="25"/>
      <c r="E116" s="48"/>
      <c r="F116" s="3"/>
      <c r="G116" s="3"/>
    </row>
    <row r="117" spans="1:7" s="351" customFormat="1" ht="13.5">
      <c r="A117" s="5"/>
      <c r="B117" s="21"/>
      <c r="C117" s="53"/>
      <c r="D117" s="25"/>
      <c r="E117" s="48"/>
      <c r="F117" s="3"/>
      <c r="G117" s="3"/>
    </row>
    <row r="118" spans="1:7" s="351" customFormat="1" ht="13.5">
      <c r="A118" s="5"/>
      <c r="B118" s="21"/>
      <c r="C118" s="53"/>
      <c r="D118" s="25"/>
      <c r="E118" s="48"/>
      <c r="F118" s="3"/>
      <c r="G118" s="3"/>
    </row>
    <row r="119" spans="1:7" s="351" customFormat="1" ht="13.5">
      <c r="A119" s="5"/>
      <c r="B119" s="21"/>
      <c r="C119" s="53"/>
      <c r="D119" s="25"/>
      <c r="E119" s="48"/>
      <c r="F119" s="3"/>
      <c r="G119" s="3"/>
    </row>
    <row r="120" spans="1:7" s="351" customFormat="1" ht="13.5">
      <c r="A120" s="5"/>
      <c r="B120" s="21"/>
      <c r="C120" s="53"/>
      <c r="D120" s="25"/>
      <c r="E120" s="48"/>
      <c r="F120" s="3"/>
      <c r="G120" s="3"/>
    </row>
    <row r="121" spans="1:7" s="351" customFormat="1" ht="13.5">
      <c r="A121" s="5"/>
      <c r="B121" s="21"/>
      <c r="C121" s="53"/>
      <c r="D121" s="25"/>
      <c r="E121" s="48"/>
      <c r="F121" s="3"/>
      <c r="G121" s="3"/>
    </row>
    <row r="122" spans="1:7" s="351" customFormat="1" ht="13.5">
      <c r="A122" s="5"/>
      <c r="B122" s="21"/>
      <c r="C122" s="53"/>
      <c r="D122" s="25"/>
      <c r="E122" s="48"/>
      <c r="F122" s="3"/>
      <c r="G122" s="3"/>
    </row>
    <row r="123" spans="1:7" s="351" customFormat="1" ht="13.5">
      <c r="A123" s="5"/>
      <c r="B123" s="21"/>
      <c r="C123" s="53"/>
      <c r="D123" s="25"/>
      <c r="E123" s="48"/>
      <c r="F123" s="3"/>
      <c r="G123" s="3"/>
    </row>
    <row r="124" spans="1:7" s="351" customFormat="1" ht="13.5">
      <c r="A124" s="5"/>
      <c r="B124" s="21"/>
      <c r="C124" s="53"/>
      <c r="D124" s="25"/>
      <c r="E124" s="48"/>
      <c r="F124" s="3"/>
      <c r="G124" s="3"/>
    </row>
    <row r="125" spans="1:7" s="351" customFormat="1" ht="13.5">
      <c r="A125" s="5"/>
      <c r="B125" s="21"/>
      <c r="C125" s="53"/>
      <c r="D125" s="25"/>
      <c r="E125" s="48"/>
      <c r="F125" s="3"/>
      <c r="G125" s="3"/>
    </row>
    <row r="126" spans="1:7" s="351" customFormat="1" ht="13.5">
      <c r="A126" s="5"/>
      <c r="B126" s="21"/>
      <c r="C126" s="53"/>
      <c r="D126" s="25"/>
      <c r="E126" s="48"/>
      <c r="F126" s="3"/>
      <c r="G126" s="3"/>
    </row>
    <row r="127" spans="1:7" s="351" customFormat="1" ht="13.5">
      <c r="A127" s="5"/>
      <c r="B127" s="21"/>
      <c r="C127" s="53"/>
      <c r="D127" s="25"/>
      <c r="E127" s="48"/>
      <c r="F127" s="3"/>
      <c r="G127" s="3"/>
    </row>
    <row r="128" spans="1:7" s="351" customFormat="1" ht="13.5">
      <c r="A128" s="5"/>
      <c r="B128" s="21"/>
      <c r="C128" s="53"/>
      <c r="D128" s="25"/>
      <c r="E128" s="48"/>
      <c r="F128" s="3"/>
      <c r="G128" s="3"/>
    </row>
    <row r="129" spans="1:7" s="351" customFormat="1" ht="13.5">
      <c r="A129" s="5"/>
      <c r="B129" s="21"/>
      <c r="C129" s="53"/>
      <c r="D129" s="25"/>
      <c r="E129" s="48"/>
      <c r="F129" s="3"/>
      <c r="G129" s="3"/>
    </row>
    <row r="130" spans="1:7" s="351" customFormat="1" ht="13.5">
      <c r="A130" s="5"/>
      <c r="B130" s="21"/>
      <c r="C130" s="53"/>
      <c r="D130" s="25"/>
      <c r="E130" s="48"/>
      <c r="F130" s="3"/>
      <c r="G130" s="3"/>
    </row>
    <row r="131" spans="1:7" s="351" customFormat="1" ht="13.5">
      <c r="A131" s="5"/>
      <c r="B131" s="21"/>
      <c r="C131" s="53"/>
      <c r="D131" s="25"/>
      <c r="E131" s="48"/>
      <c r="F131" s="3"/>
      <c r="G131" s="3"/>
    </row>
    <row r="132" spans="1:7" s="351" customFormat="1" ht="13.5">
      <c r="A132" s="5"/>
      <c r="B132" s="21"/>
      <c r="C132" s="53"/>
      <c r="D132" s="25"/>
      <c r="E132" s="48"/>
      <c r="F132" s="3"/>
      <c r="G132" s="3"/>
    </row>
    <row r="133" spans="1:7" s="351" customFormat="1" ht="13.5">
      <c r="A133" s="5"/>
      <c r="B133" s="21"/>
      <c r="C133" s="53"/>
      <c r="D133" s="25"/>
      <c r="E133" s="48"/>
      <c r="F133" s="3"/>
      <c r="G133" s="3"/>
    </row>
    <row r="134" spans="1:7" s="351" customFormat="1" ht="13.5">
      <c r="A134" s="5"/>
      <c r="B134" s="21"/>
      <c r="C134" s="53"/>
      <c r="D134" s="25"/>
      <c r="E134" s="48"/>
      <c r="F134" s="3"/>
      <c r="G134" s="3"/>
    </row>
    <row r="135" spans="1:7" s="351" customFormat="1" ht="13.5">
      <c r="A135" s="5"/>
      <c r="B135" s="21"/>
      <c r="C135" s="53"/>
      <c r="D135" s="25"/>
      <c r="E135" s="48"/>
      <c r="F135" s="3"/>
      <c r="G135" s="3"/>
    </row>
    <row r="136" spans="1:7" s="351" customFormat="1" ht="13.5">
      <c r="A136" s="5"/>
      <c r="B136" s="21"/>
      <c r="C136" s="53"/>
      <c r="D136" s="25"/>
      <c r="E136" s="48"/>
      <c r="F136" s="3"/>
      <c r="G136" s="3"/>
    </row>
    <row r="137" spans="1:7" s="351" customFormat="1" ht="13.5">
      <c r="A137" s="5"/>
      <c r="B137" s="21"/>
      <c r="C137" s="53"/>
      <c r="D137" s="25"/>
      <c r="E137" s="48"/>
      <c r="F137" s="3"/>
      <c r="G137" s="3"/>
    </row>
    <row r="138" spans="1:7" s="351" customFormat="1" ht="13.5">
      <c r="A138" s="5"/>
      <c r="B138" s="21"/>
      <c r="C138" s="53"/>
      <c r="D138" s="25"/>
      <c r="E138" s="48"/>
      <c r="F138" s="3"/>
      <c r="G138" s="3"/>
    </row>
    <row r="139" spans="1:7" s="351" customFormat="1" ht="13.5">
      <c r="A139" s="5"/>
      <c r="B139" s="21"/>
      <c r="C139" s="53"/>
      <c r="D139" s="25"/>
      <c r="E139" s="48"/>
      <c r="F139" s="3"/>
      <c r="G139" s="3"/>
    </row>
    <row r="140" spans="1:7" s="351" customFormat="1" ht="13.5">
      <c r="A140" s="5"/>
      <c r="B140" s="21"/>
      <c r="C140" s="53"/>
      <c r="D140" s="25"/>
      <c r="E140" s="48"/>
      <c r="F140" s="3"/>
      <c r="G140" s="3"/>
    </row>
    <row r="141" spans="1:7" s="351" customFormat="1" ht="13.5">
      <c r="A141" s="5"/>
      <c r="B141" s="21"/>
      <c r="C141" s="53"/>
      <c r="D141" s="25"/>
      <c r="E141" s="48"/>
      <c r="F141" s="3"/>
      <c r="G141" s="3"/>
    </row>
    <row r="142" spans="1:7" s="351" customFormat="1" ht="13.5">
      <c r="A142" s="5"/>
      <c r="B142" s="21"/>
      <c r="C142" s="53"/>
      <c r="D142" s="25"/>
      <c r="E142" s="48"/>
      <c r="F142" s="3"/>
      <c r="G142" s="3"/>
    </row>
    <row r="143" spans="1:7" s="351" customFormat="1" ht="13.5">
      <c r="A143" s="5"/>
      <c r="B143" s="21"/>
      <c r="C143" s="53"/>
      <c r="D143" s="25"/>
      <c r="E143" s="48"/>
      <c r="F143" s="3"/>
      <c r="G143" s="3"/>
    </row>
    <row r="144" spans="1:7" s="351" customFormat="1" ht="13.5">
      <c r="A144" s="5"/>
      <c r="B144" s="21"/>
      <c r="C144" s="53"/>
      <c r="D144" s="25"/>
      <c r="E144" s="48"/>
      <c r="F144" s="3"/>
      <c r="G144" s="3"/>
    </row>
    <row r="145" spans="1:7" s="351" customFormat="1" ht="13.5">
      <c r="A145" s="5"/>
      <c r="B145" s="21"/>
      <c r="C145" s="53"/>
      <c r="D145" s="25"/>
      <c r="E145" s="48"/>
      <c r="F145" s="3"/>
      <c r="G145" s="3"/>
    </row>
    <row r="146" spans="1:7" s="351" customFormat="1" ht="13.5">
      <c r="A146" s="5"/>
      <c r="B146" s="21"/>
      <c r="C146" s="53"/>
      <c r="D146" s="25"/>
      <c r="E146" s="48"/>
      <c r="F146" s="3"/>
      <c r="G146" s="3"/>
    </row>
    <row r="147" spans="1:7" s="351" customFormat="1" ht="13.5">
      <c r="A147" s="5"/>
      <c r="B147" s="21"/>
      <c r="C147" s="53"/>
      <c r="D147" s="25"/>
      <c r="E147" s="48"/>
      <c r="F147" s="3"/>
      <c r="G147" s="3"/>
    </row>
    <row r="148" spans="1:7" s="351" customFormat="1" ht="13.5">
      <c r="A148" s="5"/>
      <c r="B148" s="21"/>
      <c r="C148" s="53"/>
      <c r="D148" s="25"/>
      <c r="E148" s="48"/>
      <c r="F148" s="3"/>
      <c r="G148" s="3"/>
    </row>
    <row r="149" spans="1:7" s="351" customFormat="1" ht="13.5">
      <c r="A149" s="5"/>
      <c r="B149" s="21"/>
      <c r="C149" s="53"/>
      <c r="D149" s="25"/>
      <c r="E149" s="48"/>
      <c r="F149" s="3"/>
      <c r="G149" s="3"/>
    </row>
    <row r="150" spans="1:7" s="351" customFormat="1" ht="13.5">
      <c r="A150" s="5"/>
      <c r="B150" s="21"/>
      <c r="C150" s="53"/>
      <c r="D150" s="25"/>
      <c r="E150" s="48"/>
      <c r="F150" s="3"/>
      <c r="G150" s="3"/>
    </row>
    <row r="151" spans="1:7" s="351" customFormat="1" ht="13.5">
      <c r="A151" s="5"/>
      <c r="B151" s="21"/>
      <c r="C151" s="53"/>
      <c r="D151" s="25"/>
      <c r="E151" s="48"/>
      <c r="F151" s="3"/>
      <c r="G151" s="3"/>
    </row>
    <row r="152" spans="1:7" s="351" customFormat="1" ht="13.5">
      <c r="A152" s="5"/>
      <c r="B152" s="21"/>
      <c r="C152" s="53"/>
      <c r="D152" s="25"/>
      <c r="E152" s="48"/>
      <c r="F152" s="3"/>
      <c r="G152" s="3"/>
    </row>
    <row r="153" spans="1:7" s="351" customFormat="1" ht="13.5">
      <c r="A153" s="5"/>
      <c r="B153" s="21"/>
      <c r="C153" s="53"/>
      <c r="D153" s="25"/>
      <c r="E153" s="48"/>
      <c r="F153" s="3"/>
      <c r="G153" s="3"/>
    </row>
    <row r="154" spans="1:7" s="351" customFormat="1" ht="13.5">
      <c r="A154" s="5"/>
      <c r="B154" s="21"/>
      <c r="C154" s="53"/>
      <c r="D154" s="25"/>
      <c r="E154" s="48"/>
      <c r="F154" s="3"/>
      <c r="G154" s="3"/>
    </row>
    <row r="155" spans="1:7" s="351" customFormat="1" ht="13.5">
      <c r="A155" s="5"/>
      <c r="B155" s="21"/>
      <c r="C155" s="53"/>
      <c r="D155" s="25"/>
      <c r="E155" s="48"/>
      <c r="F155" s="3"/>
      <c r="G155" s="3"/>
    </row>
    <row r="156" spans="1:7" s="351" customFormat="1" ht="13.5">
      <c r="A156" s="5"/>
      <c r="B156" s="21"/>
      <c r="C156" s="53"/>
      <c r="D156" s="25"/>
      <c r="E156" s="48"/>
      <c r="F156" s="3"/>
      <c r="G156" s="3"/>
    </row>
    <row r="157" spans="1:7" s="351" customFormat="1" ht="13.5">
      <c r="A157" s="5"/>
      <c r="B157" s="21"/>
      <c r="C157" s="53"/>
      <c r="D157" s="25"/>
      <c r="E157" s="48"/>
      <c r="F157" s="3"/>
      <c r="G157" s="3"/>
    </row>
    <row r="158" spans="1:7" s="351" customFormat="1" ht="13.5">
      <c r="A158" s="5"/>
      <c r="B158" s="21"/>
      <c r="C158" s="53"/>
      <c r="D158" s="25"/>
      <c r="E158" s="48"/>
      <c r="F158" s="3"/>
      <c r="G158" s="3"/>
    </row>
    <row r="159" spans="1:7" s="351" customFormat="1" ht="13.5">
      <c r="A159" s="5"/>
      <c r="B159" s="21"/>
      <c r="C159" s="53"/>
      <c r="D159" s="25"/>
      <c r="E159" s="48"/>
      <c r="F159" s="3"/>
      <c r="G159" s="3"/>
    </row>
    <row r="160" spans="1:7" s="351" customFormat="1" ht="13.5">
      <c r="A160" s="5"/>
      <c r="B160" s="21"/>
      <c r="C160" s="53"/>
      <c r="D160" s="25"/>
      <c r="E160" s="48"/>
      <c r="F160" s="3"/>
      <c r="G160" s="3"/>
    </row>
    <row r="161" spans="1:7" s="351" customFormat="1" ht="13.5">
      <c r="A161" s="5"/>
      <c r="B161" s="21"/>
      <c r="C161" s="53"/>
      <c r="D161" s="25"/>
      <c r="E161" s="48"/>
      <c r="F161" s="3"/>
      <c r="G161" s="3"/>
    </row>
    <row r="162" spans="1:7" s="351" customFormat="1" ht="13.5">
      <c r="A162" s="5"/>
      <c r="B162" s="21"/>
      <c r="C162" s="53"/>
      <c r="D162" s="25"/>
      <c r="E162" s="48"/>
      <c r="F162" s="3"/>
      <c r="G162" s="3"/>
    </row>
    <row r="163" spans="1:7" s="351" customFormat="1" ht="13.5">
      <c r="A163" s="5"/>
      <c r="B163" s="21"/>
      <c r="C163" s="53"/>
      <c r="D163" s="25"/>
      <c r="E163" s="48"/>
      <c r="F163" s="3"/>
      <c r="G163" s="3"/>
    </row>
    <row r="164" spans="1:7" s="351" customFormat="1" ht="13.5">
      <c r="A164" s="5"/>
      <c r="B164" s="21"/>
      <c r="C164" s="53"/>
      <c r="D164" s="25"/>
      <c r="E164" s="48"/>
      <c r="F164" s="3"/>
      <c r="G164" s="3"/>
    </row>
    <row r="165" spans="1:7" s="351" customFormat="1" ht="13.5">
      <c r="A165" s="5"/>
      <c r="B165" s="21"/>
      <c r="C165" s="53"/>
      <c r="D165" s="25"/>
      <c r="E165" s="48"/>
      <c r="F165" s="3"/>
      <c r="G165" s="3"/>
    </row>
    <row r="166" spans="1:7" s="351" customFormat="1" ht="13.5">
      <c r="A166" s="5"/>
      <c r="B166" s="21"/>
      <c r="C166" s="53"/>
      <c r="D166" s="25"/>
      <c r="E166" s="48"/>
      <c r="F166" s="3"/>
      <c r="G166" s="3"/>
    </row>
    <row r="167" spans="1:7" s="351" customFormat="1" ht="13.5">
      <c r="A167" s="5"/>
      <c r="B167" s="21"/>
      <c r="C167" s="53"/>
      <c r="D167" s="25"/>
      <c r="E167" s="48"/>
      <c r="F167" s="3"/>
      <c r="G167" s="3"/>
    </row>
    <row r="168" spans="1:7" s="351" customFormat="1" ht="13.5">
      <c r="A168" s="5"/>
      <c r="B168" s="21"/>
      <c r="C168" s="53"/>
      <c r="D168" s="25"/>
      <c r="E168" s="48"/>
      <c r="F168" s="3"/>
      <c r="G168" s="3"/>
    </row>
    <row r="169" spans="1:7" s="351" customFormat="1" ht="13.5">
      <c r="A169" s="5"/>
      <c r="B169" s="21"/>
      <c r="C169" s="53"/>
      <c r="D169" s="25"/>
      <c r="E169" s="48"/>
      <c r="F169" s="3"/>
      <c r="G169" s="3"/>
    </row>
    <row r="170" spans="1:7" s="351" customFormat="1" ht="13.5">
      <c r="A170" s="5"/>
      <c r="B170" s="21"/>
      <c r="C170" s="53"/>
      <c r="D170" s="25"/>
      <c r="E170" s="48"/>
      <c r="F170" s="3"/>
      <c r="G170" s="3"/>
    </row>
    <row r="171" spans="1:7" s="351" customFormat="1" ht="13.5">
      <c r="A171" s="5"/>
      <c r="B171" s="21"/>
      <c r="C171" s="53"/>
      <c r="D171" s="25"/>
      <c r="E171" s="48"/>
      <c r="F171" s="3"/>
      <c r="G171" s="3"/>
    </row>
    <row r="172" spans="1:7" s="351" customFormat="1" ht="13.5">
      <c r="A172" s="5"/>
      <c r="B172" s="21"/>
      <c r="C172" s="53"/>
      <c r="D172" s="25"/>
      <c r="E172" s="48"/>
      <c r="F172" s="3"/>
      <c r="G172" s="3"/>
    </row>
    <row r="173" spans="1:7" s="351" customFormat="1" ht="13.5">
      <c r="A173" s="5"/>
      <c r="B173" s="21"/>
      <c r="C173" s="53"/>
      <c r="D173" s="25"/>
      <c r="E173" s="48"/>
      <c r="F173" s="3"/>
      <c r="G173" s="3"/>
    </row>
    <row r="174" spans="1:7" s="351" customFormat="1" ht="13.5">
      <c r="A174" s="5"/>
      <c r="B174" s="21"/>
      <c r="C174" s="53"/>
      <c r="D174" s="25"/>
      <c r="E174" s="48"/>
      <c r="F174" s="3"/>
      <c r="G174" s="3"/>
    </row>
    <row r="175" spans="1:7" s="351" customFormat="1" ht="13.5">
      <c r="A175" s="5"/>
      <c r="B175" s="21"/>
      <c r="C175" s="53"/>
      <c r="D175" s="25"/>
      <c r="E175" s="48"/>
      <c r="F175" s="3"/>
      <c r="G175" s="3"/>
    </row>
    <row r="176" spans="1:7" s="351" customFormat="1" ht="13.5">
      <c r="A176" s="5"/>
      <c r="B176" s="21"/>
      <c r="C176" s="53"/>
      <c r="D176" s="25"/>
      <c r="E176" s="48"/>
      <c r="F176" s="3"/>
      <c r="G176" s="3"/>
    </row>
    <row r="177" spans="1:7" s="351" customFormat="1" ht="13.5">
      <c r="A177" s="5"/>
      <c r="B177" s="21"/>
      <c r="C177" s="53"/>
      <c r="D177" s="25"/>
      <c r="E177" s="48"/>
      <c r="F177" s="3"/>
      <c r="G177" s="3"/>
    </row>
    <row r="178" spans="1:7" s="351" customFormat="1" ht="13.5">
      <c r="A178" s="5"/>
      <c r="B178" s="21"/>
      <c r="C178" s="53"/>
      <c r="D178" s="25"/>
      <c r="E178" s="48"/>
      <c r="F178" s="3"/>
      <c r="G178" s="3"/>
    </row>
    <row r="179" spans="1:7" s="351" customFormat="1" ht="13.5">
      <c r="A179" s="5"/>
      <c r="B179" s="21"/>
      <c r="C179" s="53"/>
      <c r="D179" s="25"/>
      <c r="E179" s="48"/>
      <c r="F179" s="3"/>
      <c r="G179" s="3"/>
    </row>
    <row r="180" spans="1:7" s="351" customFormat="1" ht="13.5">
      <c r="A180" s="5"/>
      <c r="B180" s="21"/>
      <c r="C180" s="53"/>
      <c r="D180" s="25"/>
      <c r="E180" s="48"/>
      <c r="F180" s="3"/>
      <c r="G180" s="3"/>
    </row>
    <row r="181" spans="1:7" s="351" customFormat="1" ht="13.5">
      <c r="A181" s="5"/>
      <c r="B181" s="21"/>
      <c r="C181" s="53"/>
      <c r="D181" s="25"/>
      <c r="E181" s="48"/>
      <c r="F181" s="3"/>
      <c r="G181" s="3"/>
    </row>
    <row r="182" spans="1:7" s="351" customFormat="1" ht="13.5">
      <c r="A182" s="5"/>
      <c r="B182" s="21"/>
      <c r="C182" s="53"/>
      <c r="D182" s="25"/>
      <c r="E182" s="48"/>
      <c r="F182" s="3"/>
      <c r="G182" s="3"/>
    </row>
    <row r="183" spans="1:7" s="351" customFormat="1" ht="13.5">
      <c r="A183" s="5"/>
      <c r="B183" s="21"/>
      <c r="C183" s="53"/>
      <c r="D183" s="25"/>
      <c r="E183" s="48"/>
      <c r="F183" s="3"/>
      <c r="G183" s="3"/>
    </row>
    <row r="184" spans="1:7" s="351" customFormat="1" ht="13.5">
      <c r="A184" s="5"/>
      <c r="B184" s="21"/>
      <c r="C184" s="53"/>
      <c r="D184" s="25"/>
      <c r="E184" s="48"/>
      <c r="F184" s="3"/>
      <c r="G184" s="3"/>
    </row>
    <row r="185" spans="1:7" s="351" customFormat="1" ht="13.5">
      <c r="A185" s="5"/>
      <c r="B185" s="21"/>
      <c r="C185" s="53"/>
      <c r="D185" s="25"/>
      <c r="E185" s="48"/>
      <c r="F185" s="3"/>
      <c r="G185" s="3"/>
    </row>
    <row r="186" spans="1:7" s="351" customFormat="1" ht="13.5">
      <c r="A186" s="5"/>
      <c r="B186" s="21"/>
      <c r="C186" s="53"/>
      <c r="D186" s="25"/>
      <c r="E186" s="48"/>
      <c r="F186" s="3"/>
      <c r="G186" s="3"/>
    </row>
    <row r="187" spans="1:7" s="351" customFormat="1" ht="13.5">
      <c r="A187" s="5"/>
      <c r="B187" s="21"/>
      <c r="C187" s="53"/>
      <c r="D187" s="25"/>
      <c r="E187" s="48"/>
      <c r="F187" s="3"/>
      <c r="G187" s="3"/>
    </row>
    <row r="188" spans="1:7" s="351" customFormat="1" ht="13.5">
      <c r="A188" s="5"/>
      <c r="B188" s="21"/>
      <c r="C188" s="53"/>
      <c r="D188" s="25"/>
      <c r="E188" s="48"/>
      <c r="F188" s="3"/>
      <c r="G188" s="3"/>
    </row>
    <row r="189" spans="1:7" s="351" customFormat="1" ht="13.5">
      <c r="A189" s="5"/>
      <c r="B189" s="21"/>
      <c r="C189" s="53"/>
      <c r="D189" s="25"/>
      <c r="E189" s="48"/>
      <c r="F189" s="3"/>
      <c r="G189" s="3"/>
    </row>
    <row r="190" spans="1:7" s="351" customFormat="1" ht="13.5">
      <c r="A190" s="5"/>
      <c r="B190" s="21"/>
      <c r="C190" s="53"/>
      <c r="D190" s="25"/>
      <c r="E190" s="48"/>
      <c r="F190" s="3"/>
      <c r="G190" s="3"/>
    </row>
    <row r="191" spans="1:7" s="351" customFormat="1" ht="13.5">
      <c r="A191" s="5"/>
      <c r="B191" s="21"/>
      <c r="C191" s="53"/>
      <c r="D191" s="25"/>
      <c r="E191" s="48"/>
      <c r="F191" s="3"/>
      <c r="G191" s="3"/>
    </row>
    <row r="192" spans="1:7" s="351" customFormat="1" ht="13.5">
      <c r="A192" s="5"/>
      <c r="B192" s="21"/>
      <c r="C192" s="53"/>
      <c r="D192" s="25"/>
      <c r="E192" s="48"/>
      <c r="F192" s="3"/>
      <c r="G192" s="3"/>
    </row>
    <row r="193" spans="1:7" s="351" customFormat="1" ht="13.5">
      <c r="A193" s="5"/>
      <c r="B193" s="21"/>
      <c r="C193" s="53"/>
      <c r="D193" s="25"/>
      <c r="E193" s="48"/>
      <c r="F193" s="3"/>
      <c r="G193" s="3"/>
    </row>
    <row r="194" spans="1:7" s="351" customFormat="1" ht="13.5">
      <c r="A194" s="5"/>
      <c r="B194" s="21"/>
      <c r="C194" s="53"/>
      <c r="D194" s="25"/>
      <c r="E194" s="48"/>
      <c r="F194" s="3"/>
      <c r="G194" s="3"/>
    </row>
    <row r="195" spans="1:7" s="351" customFormat="1" ht="13.5">
      <c r="A195" s="5"/>
      <c r="B195" s="21"/>
      <c r="C195" s="53"/>
      <c r="D195" s="25"/>
      <c r="E195" s="48"/>
      <c r="F195" s="3"/>
      <c r="G195" s="3"/>
    </row>
    <row r="196" spans="1:7" s="351" customFormat="1" ht="13.5">
      <c r="A196" s="5"/>
      <c r="B196" s="21"/>
      <c r="C196" s="53"/>
      <c r="D196" s="25"/>
      <c r="E196" s="48"/>
      <c r="F196" s="3"/>
      <c r="G196" s="3"/>
    </row>
    <row r="197" spans="1:7" s="351" customFormat="1" ht="13.5">
      <c r="A197" s="5"/>
      <c r="B197" s="21"/>
      <c r="C197" s="53"/>
      <c r="D197" s="25"/>
      <c r="E197" s="48"/>
      <c r="F197" s="3"/>
      <c r="G197" s="3"/>
    </row>
    <row r="198" spans="1:7" s="351" customFormat="1" ht="13.5">
      <c r="A198" s="5"/>
      <c r="B198" s="21"/>
      <c r="C198" s="53"/>
      <c r="D198" s="25"/>
      <c r="E198" s="48"/>
      <c r="F198" s="3"/>
      <c r="G198" s="3"/>
    </row>
    <row r="199" spans="1:7" s="351" customFormat="1" ht="13.5">
      <c r="A199" s="5"/>
      <c r="B199" s="21"/>
      <c r="C199" s="53"/>
      <c r="D199" s="25"/>
      <c r="E199" s="48"/>
      <c r="F199" s="3"/>
      <c r="G199" s="3"/>
    </row>
    <row r="200" spans="1:7" s="351" customFormat="1" ht="13.5">
      <c r="A200" s="5"/>
      <c r="B200" s="21"/>
      <c r="C200" s="53"/>
      <c r="D200" s="25"/>
      <c r="E200" s="48"/>
      <c r="F200" s="3"/>
      <c r="G200" s="3"/>
    </row>
    <row r="201" spans="1:7" s="351" customFormat="1" ht="13.5">
      <c r="A201" s="5"/>
      <c r="B201" s="21"/>
      <c r="C201" s="53"/>
      <c r="D201" s="25"/>
      <c r="E201" s="48"/>
      <c r="F201" s="3"/>
      <c r="G201" s="3"/>
    </row>
    <row r="202" spans="1:7" s="351" customFormat="1" ht="13.5">
      <c r="A202" s="5"/>
      <c r="B202" s="21"/>
      <c r="C202" s="53"/>
      <c r="D202" s="25"/>
      <c r="E202" s="48"/>
      <c r="F202" s="3"/>
      <c r="G202" s="3"/>
    </row>
    <row r="203" spans="1:7" s="351" customFormat="1" ht="13.5">
      <c r="A203" s="5"/>
      <c r="B203" s="21"/>
      <c r="C203" s="53"/>
      <c r="D203" s="25"/>
      <c r="E203" s="48"/>
      <c r="F203" s="3"/>
      <c r="G203" s="3"/>
    </row>
    <row r="204" spans="1:7" s="351" customFormat="1" ht="13.5">
      <c r="A204" s="5"/>
      <c r="B204" s="21"/>
      <c r="C204" s="53"/>
      <c r="D204" s="25"/>
      <c r="E204" s="48"/>
      <c r="F204" s="3"/>
      <c r="G204" s="3"/>
    </row>
    <row r="205" spans="1:7" s="351" customFormat="1" ht="13.5">
      <c r="A205" s="5"/>
      <c r="B205" s="21"/>
      <c r="C205" s="53"/>
      <c r="D205" s="25"/>
      <c r="E205" s="48"/>
      <c r="F205" s="3"/>
      <c r="G205" s="3"/>
    </row>
    <row r="206" spans="1:7" s="351" customFormat="1" ht="13.5">
      <c r="A206" s="5"/>
      <c r="B206" s="21"/>
      <c r="C206" s="53"/>
      <c r="D206" s="25"/>
      <c r="E206" s="48"/>
      <c r="F206" s="3"/>
      <c r="G206" s="3"/>
    </row>
    <row r="207" spans="1:7" s="351" customFormat="1" ht="13.5">
      <c r="A207" s="5"/>
      <c r="B207" s="21"/>
      <c r="C207" s="53"/>
      <c r="D207" s="25"/>
      <c r="E207" s="48"/>
      <c r="F207" s="3"/>
      <c r="G207" s="3"/>
    </row>
    <row r="208" spans="1:7" s="351" customFormat="1" ht="13.5">
      <c r="A208" s="5"/>
      <c r="B208" s="21"/>
      <c r="C208" s="53"/>
      <c r="D208" s="25"/>
      <c r="E208" s="48"/>
      <c r="F208" s="3"/>
      <c r="G208" s="3"/>
    </row>
    <row r="209" spans="1:7" s="351" customFormat="1" ht="13.5">
      <c r="A209" s="5"/>
      <c r="B209" s="21"/>
      <c r="C209" s="53"/>
      <c r="D209" s="25"/>
      <c r="E209" s="48"/>
      <c r="F209" s="3"/>
      <c r="G209" s="3"/>
    </row>
    <row r="210" spans="1:7" s="351" customFormat="1" ht="13.5">
      <c r="A210" s="5"/>
      <c r="B210" s="21"/>
      <c r="C210" s="53"/>
      <c r="D210" s="25"/>
      <c r="E210" s="48"/>
      <c r="F210" s="3"/>
      <c r="G210" s="3"/>
    </row>
    <row r="211" spans="1:7" s="351" customFormat="1" ht="13.5">
      <c r="A211" s="5"/>
      <c r="B211" s="21"/>
      <c r="C211" s="53"/>
      <c r="D211" s="25"/>
      <c r="E211" s="48"/>
      <c r="F211" s="3"/>
      <c r="G211" s="3"/>
    </row>
    <row r="212" spans="1:7" s="351" customFormat="1" ht="13.5">
      <c r="A212" s="5"/>
      <c r="B212" s="21"/>
      <c r="C212" s="53"/>
      <c r="D212" s="25"/>
      <c r="E212" s="48"/>
      <c r="F212" s="3"/>
      <c r="G212" s="3"/>
    </row>
    <row r="213" spans="1:7" s="351" customFormat="1" ht="13.5">
      <c r="A213" s="5"/>
      <c r="B213" s="21"/>
      <c r="C213" s="53"/>
      <c r="D213" s="25"/>
      <c r="E213" s="48"/>
      <c r="F213" s="3"/>
      <c r="G213" s="3"/>
    </row>
    <row r="214" spans="1:7" s="351" customFormat="1" ht="13.5">
      <c r="A214" s="5"/>
      <c r="B214" s="21"/>
      <c r="C214" s="53"/>
      <c r="D214" s="25"/>
      <c r="E214" s="48"/>
      <c r="F214" s="3"/>
      <c r="G214" s="3"/>
    </row>
    <row r="215" spans="1:7" s="351" customFormat="1" ht="13.5">
      <c r="A215" s="5"/>
      <c r="B215" s="21"/>
      <c r="C215" s="53"/>
      <c r="D215" s="25"/>
      <c r="E215" s="48"/>
      <c r="F215" s="3"/>
      <c r="G215" s="3"/>
    </row>
    <row r="216" spans="1:7" s="351" customFormat="1" ht="13.5">
      <c r="A216" s="5"/>
      <c r="B216" s="21"/>
      <c r="C216" s="53"/>
      <c r="D216" s="25"/>
      <c r="E216" s="48"/>
      <c r="F216" s="3"/>
      <c r="G216" s="3"/>
    </row>
    <row r="217" spans="1:7" s="351" customFormat="1" ht="13.5">
      <c r="A217" s="5"/>
      <c r="B217" s="21"/>
      <c r="C217" s="53"/>
      <c r="D217" s="25"/>
      <c r="E217" s="48"/>
      <c r="F217" s="3"/>
      <c r="G217" s="3"/>
    </row>
    <row r="218" spans="1:7" s="351" customFormat="1" ht="13.5">
      <c r="A218" s="5"/>
      <c r="B218" s="21"/>
      <c r="C218" s="53"/>
      <c r="D218" s="25"/>
      <c r="E218" s="48"/>
      <c r="F218" s="3"/>
      <c r="G218" s="3"/>
    </row>
    <row r="219" spans="1:7" s="351" customFormat="1" ht="13.5">
      <c r="A219" s="5"/>
      <c r="B219" s="21"/>
      <c r="C219" s="53"/>
      <c r="D219" s="25"/>
      <c r="E219" s="48"/>
      <c r="F219" s="3"/>
      <c r="G219" s="3"/>
    </row>
    <row r="220" spans="1:7" s="351" customFormat="1" ht="13.5">
      <c r="A220" s="5"/>
      <c r="B220" s="21"/>
      <c r="C220" s="53"/>
      <c r="D220" s="25"/>
      <c r="E220" s="48"/>
      <c r="F220" s="3"/>
      <c r="G220" s="3"/>
    </row>
    <row r="221" spans="1:7" s="351" customFormat="1" ht="13.5">
      <c r="A221" s="5"/>
      <c r="B221" s="21"/>
      <c r="C221" s="53"/>
      <c r="D221" s="25"/>
      <c r="E221" s="48"/>
      <c r="F221" s="3"/>
      <c r="G221" s="3"/>
    </row>
    <row r="222" spans="1:7" s="351" customFormat="1" ht="13.5">
      <c r="A222" s="5"/>
      <c r="B222" s="21"/>
      <c r="C222" s="53"/>
      <c r="D222" s="25"/>
      <c r="E222" s="48"/>
      <c r="F222" s="3"/>
      <c r="G222" s="3"/>
    </row>
    <row r="223" spans="1:7" s="351" customFormat="1" ht="13.5">
      <c r="A223" s="5"/>
      <c r="B223" s="21"/>
      <c r="C223" s="53"/>
      <c r="D223" s="25"/>
      <c r="E223" s="48"/>
      <c r="F223" s="3"/>
      <c r="G223" s="3"/>
    </row>
    <row r="224" spans="1:7" s="351" customFormat="1" ht="13.5">
      <c r="A224" s="5"/>
      <c r="B224" s="21"/>
      <c r="C224" s="53"/>
      <c r="D224" s="25"/>
      <c r="E224" s="48"/>
      <c r="F224" s="3"/>
      <c r="G224" s="3"/>
    </row>
    <row r="225" spans="1:7" s="351" customFormat="1" ht="13.5">
      <c r="A225" s="5"/>
      <c r="B225" s="21"/>
      <c r="C225" s="53"/>
      <c r="D225" s="25"/>
      <c r="E225" s="48"/>
      <c r="F225" s="3"/>
      <c r="G225" s="3"/>
    </row>
    <row r="226" spans="1:7" s="351" customFormat="1" ht="13.5">
      <c r="A226" s="5"/>
      <c r="B226" s="21"/>
      <c r="C226" s="53"/>
      <c r="D226" s="25"/>
      <c r="E226" s="48"/>
      <c r="F226" s="3"/>
      <c r="G226" s="3"/>
    </row>
    <row r="227" spans="1:7" s="351" customFormat="1" ht="13.5">
      <c r="A227" s="5"/>
      <c r="B227" s="21"/>
      <c r="C227" s="53"/>
      <c r="D227" s="25"/>
      <c r="E227" s="48"/>
      <c r="F227" s="3"/>
      <c r="G227" s="3"/>
    </row>
    <row r="228" spans="1:7" s="351" customFormat="1" ht="13.5">
      <c r="A228" s="5"/>
      <c r="B228" s="21"/>
      <c r="C228" s="53"/>
      <c r="D228" s="25"/>
      <c r="E228" s="48"/>
      <c r="F228" s="3"/>
      <c r="G228" s="3"/>
    </row>
    <row r="229" spans="1:7" s="351" customFormat="1" ht="13.5">
      <c r="A229" s="5"/>
      <c r="B229" s="21"/>
      <c r="C229" s="53"/>
      <c r="D229" s="25"/>
      <c r="E229" s="48"/>
      <c r="F229" s="3"/>
      <c r="G229" s="3"/>
    </row>
    <row r="230" spans="1:7" s="351" customFormat="1" ht="13.5">
      <c r="A230" s="5"/>
      <c r="B230" s="21"/>
      <c r="C230" s="53"/>
      <c r="D230" s="25"/>
      <c r="E230" s="48"/>
      <c r="F230" s="3"/>
      <c r="G230" s="3"/>
    </row>
    <row r="231" spans="1:7" s="351" customFormat="1" ht="13.5">
      <c r="A231" s="5"/>
      <c r="B231" s="21"/>
      <c r="C231" s="53"/>
      <c r="D231" s="25"/>
      <c r="E231" s="48"/>
      <c r="F231" s="3"/>
      <c r="G231" s="3"/>
    </row>
    <row r="232" spans="1:7" s="351" customFormat="1" ht="13.5">
      <c r="A232" s="5"/>
      <c r="B232" s="21"/>
      <c r="C232" s="53"/>
      <c r="D232" s="25"/>
      <c r="E232" s="48"/>
      <c r="F232" s="3"/>
      <c r="G232" s="3"/>
    </row>
    <row r="233" spans="1:7" s="351" customFormat="1" ht="13.5">
      <c r="A233" s="5"/>
      <c r="B233" s="21"/>
      <c r="C233" s="53"/>
      <c r="D233" s="25"/>
      <c r="E233" s="48"/>
      <c r="F233" s="3"/>
      <c r="G233" s="3"/>
    </row>
    <row r="234" spans="1:7" s="351" customFormat="1" ht="13.5">
      <c r="A234" s="5"/>
      <c r="B234" s="21"/>
      <c r="C234" s="53"/>
      <c r="D234" s="25"/>
      <c r="E234" s="48"/>
      <c r="F234" s="3"/>
      <c r="G234" s="3"/>
    </row>
    <row r="235" spans="1:7" s="351" customFormat="1" ht="13.5">
      <c r="A235" s="5"/>
      <c r="B235" s="21"/>
      <c r="C235" s="53"/>
      <c r="D235" s="25"/>
      <c r="E235" s="48"/>
      <c r="F235" s="3"/>
      <c r="G235" s="3"/>
    </row>
    <row r="236" spans="1:7" s="351" customFormat="1" ht="13.5">
      <c r="A236" s="5"/>
      <c r="B236" s="21"/>
      <c r="C236" s="53"/>
      <c r="D236" s="25"/>
      <c r="E236" s="48"/>
      <c r="F236" s="3"/>
      <c r="G236" s="3"/>
    </row>
    <row r="237" spans="1:7" s="351" customFormat="1" ht="13.5">
      <c r="A237" s="5"/>
      <c r="B237" s="21"/>
      <c r="C237" s="53"/>
      <c r="D237" s="25"/>
      <c r="E237" s="48"/>
      <c r="F237" s="3"/>
      <c r="G237" s="3"/>
    </row>
    <row r="238" spans="1:7" s="351" customFormat="1" ht="13.5">
      <c r="A238" s="5"/>
      <c r="B238" s="21"/>
      <c r="C238" s="53"/>
      <c r="D238" s="25"/>
      <c r="E238" s="48"/>
      <c r="F238" s="3"/>
      <c r="G238" s="3"/>
    </row>
    <row r="239" spans="1:7" s="351" customFormat="1" ht="13.5">
      <c r="A239" s="5"/>
      <c r="B239" s="21"/>
      <c r="C239" s="53"/>
      <c r="D239" s="25"/>
      <c r="E239" s="48"/>
      <c r="F239" s="3"/>
      <c r="G239" s="3"/>
    </row>
    <row r="240" spans="1:7" s="351" customFormat="1" ht="13.5">
      <c r="A240" s="5"/>
      <c r="B240" s="21"/>
      <c r="C240" s="53"/>
      <c r="D240" s="25"/>
      <c r="E240" s="48"/>
      <c r="F240" s="3"/>
      <c r="G240" s="3"/>
    </row>
    <row r="241" spans="1:7" s="351" customFormat="1" ht="13.5">
      <c r="A241" s="5"/>
      <c r="B241" s="21"/>
      <c r="C241" s="53"/>
      <c r="D241" s="25"/>
      <c r="E241" s="48"/>
      <c r="F241" s="3"/>
      <c r="G241" s="3"/>
    </row>
    <row r="242" spans="1:7" s="351" customFormat="1" ht="13.5">
      <c r="A242" s="5"/>
      <c r="B242" s="21"/>
      <c r="C242" s="53"/>
      <c r="D242" s="25"/>
      <c r="E242" s="48"/>
      <c r="F242" s="3"/>
      <c r="G242" s="3"/>
    </row>
    <row r="243" spans="1:7" s="351" customFormat="1" ht="13.5">
      <c r="A243" s="5"/>
      <c r="B243" s="21"/>
      <c r="C243" s="53"/>
      <c r="D243" s="25"/>
      <c r="E243" s="48"/>
      <c r="F243" s="3"/>
      <c r="G243" s="3"/>
    </row>
    <row r="244" spans="1:7" s="351" customFormat="1" ht="13.5">
      <c r="A244" s="5"/>
      <c r="B244" s="21"/>
      <c r="C244" s="53"/>
      <c r="D244" s="25"/>
      <c r="E244" s="48"/>
      <c r="F244" s="3"/>
      <c r="G244" s="3"/>
    </row>
    <row r="245" spans="1:7" s="351" customFormat="1" ht="13.5">
      <c r="A245" s="5"/>
      <c r="B245" s="21"/>
      <c r="C245" s="53"/>
      <c r="D245" s="25"/>
      <c r="E245" s="48"/>
      <c r="F245" s="3"/>
      <c r="G245" s="3"/>
    </row>
    <row r="246" spans="1:7" s="351" customFormat="1" ht="13.5">
      <c r="A246" s="5"/>
      <c r="B246" s="21"/>
      <c r="C246" s="53"/>
      <c r="D246" s="25"/>
      <c r="E246" s="48"/>
      <c r="F246" s="3"/>
      <c r="G246" s="3"/>
    </row>
    <row r="247" spans="1:7" s="351" customFormat="1" ht="13.5">
      <c r="A247" s="5"/>
      <c r="B247" s="21"/>
      <c r="C247" s="53"/>
      <c r="D247" s="25"/>
      <c r="E247" s="48"/>
      <c r="F247" s="3"/>
      <c r="G247" s="3"/>
    </row>
    <row r="248" spans="1:7" s="351" customFormat="1" ht="13.5">
      <c r="A248" s="5"/>
      <c r="B248" s="21"/>
      <c r="C248" s="53"/>
      <c r="D248" s="25"/>
      <c r="E248" s="48"/>
      <c r="F248" s="3"/>
      <c r="G248" s="3"/>
    </row>
    <row r="249" spans="1:7" s="351" customFormat="1" ht="13.5">
      <c r="A249" s="5"/>
      <c r="B249" s="21"/>
      <c r="C249" s="53"/>
      <c r="D249" s="25"/>
      <c r="E249" s="48"/>
      <c r="F249" s="3"/>
      <c r="G249" s="3"/>
    </row>
    <row r="250" spans="1:7" s="351" customFormat="1" ht="13.5">
      <c r="A250" s="5"/>
      <c r="B250" s="21"/>
      <c r="C250" s="53"/>
      <c r="D250" s="25"/>
      <c r="E250" s="48"/>
      <c r="F250" s="3"/>
      <c r="G250" s="3"/>
    </row>
    <row r="251" spans="1:7" s="351" customFormat="1" ht="13.5">
      <c r="A251" s="5"/>
      <c r="B251" s="21"/>
      <c r="C251" s="53"/>
      <c r="D251" s="25"/>
      <c r="E251" s="48"/>
      <c r="F251" s="3"/>
      <c r="G251" s="3"/>
    </row>
    <row r="252" spans="1:7" s="351" customFormat="1" ht="13.5">
      <c r="A252" s="5"/>
      <c r="B252" s="21"/>
      <c r="C252" s="53"/>
      <c r="D252" s="25"/>
      <c r="E252" s="48"/>
      <c r="F252" s="3"/>
      <c r="G252" s="3"/>
    </row>
    <row r="253" spans="1:7" s="351" customFormat="1" ht="13.5">
      <c r="A253" s="5"/>
      <c r="B253" s="21"/>
      <c r="C253" s="53"/>
      <c r="D253" s="25"/>
      <c r="E253" s="48"/>
      <c r="F253" s="3"/>
      <c r="G253" s="3"/>
    </row>
    <row r="254" spans="1:7" s="351" customFormat="1" ht="13.5">
      <c r="A254" s="5"/>
      <c r="B254" s="21"/>
      <c r="C254" s="53"/>
      <c r="D254" s="25"/>
      <c r="E254" s="48"/>
      <c r="F254" s="3"/>
      <c r="G254" s="3"/>
    </row>
    <row r="255" spans="1:7" s="351" customFormat="1" ht="13.5">
      <c r="A255" s="5"/>
      <c r="B255" s="21"/>
      <c r="C255" s="53"/>
      <c r="D255" s="25"/>
      <c r="E255" s="48"/>
      <c r="F255" s="3"/>
      <c r="G255" s="3"/>
    </row>
    <row r="256" spans="1:7" s="351" customFormat="1" ht="13.5">
      <c r="A256" s="5"/>
      <c r="B256" s="21"/>
      <c r="C256" s="53"/>
      <c r="D256" s="25"/>
      <c r="E256" s="48"/>
      <c r="F256" s="3"/>
      <c r="G256" s="3"/>
    </row>
    <row r="257" spans="1:7" s="351" customFormat="1" ht="13.5">
      <c r="A257" s="5"/>
      <c r="B257" s="21"/>
      <c r="C257" s="53"/>
      <c r="D257" s="25"/>
      <c r="E257" s="48"/>
      <c r="F257" s="3"/>
      <c r="G257" s="3"/>
    </row>
    <row r="258" spans="1:7" s="351" customFormat="1" ht="13.5">
      <c r="A258" s="5"/>
      <c r="B258" s="21"/>
      <c r="C258" s="53"/>
      <c r="D258" s="25"/>
      <c r="E258" s="48"/>
      <c r="F258" s="3"/>
      <c r="G258" s="3"/>
    </row>
    <row r="259" spans="1:7" s="351" customFormat="1" ht="13.5">
      <c r="A259" s="5"/>
      <c r="B259" s="21"/>
      <c r="C259" s="53"/>
      <c r="D259" s="25"/>
      <c r="E259" s="48"/>
      <c r="F259" s="3"/>
      <c r="G259" s="3"/>
    </row>
    <row r="260" spans="1:7" s="351" customFormat="1" ht="13.5">
      <c r="A260" s="5"/>
      <c r="B260" s="21"/>
      <c r="C260" s="53"/>
      <c r="D260" s="25"/>
      <c r="E260" s="48"/>
      <c r="F260" s="3"/>
      <c r="G260" s="3"/>
    </row>
    <row r="261" spans="1:7" s="351" customFormat="1" ht="13.5">
      <c r="A261" s="5"/>
      <c r="B261" s="21"/>
      <c r="C261" s="53"/>
      <c r="D261" s="25"/>
      <c r="E261" s="48"/>
      <c r="F261" s="3"/>
      <c r="G261" s="3"/>
    </row>
    <row r="262" spans="1:7" s="351" customFormat="1" ht="13.5">
      <c r="A262" s="5"/>
      <c r="B262" s="21"/>
      <c r="C262" s="53"/>
      <c r="D262" s="25"/>
      <c r="E262" s="48"/>
      <c r="F262" s="3"/>
      <c r="G262" s="3"/>
    </row>
    <row r="263" spans="1:7" s="351" customFormat="1" ht="13.5">
      <c r="A263" s="5"/>
      <c r="B263" s="21"/>
      <c r="C263" s="53"/>
      <c r="D263" s="25"/>
      <c r="E263" s="48"/>
      <c r="F263" s="3"/>
      <c r="G263" s="3"/>
    </row>
    <row r="264" spans="1:7" s="351" customFormat="1" ht="13.5">
      <c r="A264" s="5"/>
      <c r="B264" s="21"/>
      <c r="C264" s="53"/>
      <c r="D264" s="25"/>
      <c r="E264" s="48"/>
      <c r="F264" s="3"/>
      <c r="G264" s="3"/>
    </row>
    <row r="265" spans="1:7" s="351" customFormat="1" ht="13.5">
      <c r="A265" s="5"/>
      <c r="B265" s="21"/>
      <c r="C265" s="53"/>
      <c r="D265" s="25"/>
      <c r="E265" s="48"/>
      <c r="F265" s="3"/>
      <c r="G265" s="3"/>
    </row>
    <row r="266" spans="1:7" s="351" customFormat="1" ht="13.5">
      <c r="A266" s="5"/>
      <c r="B266" s="21"/>
      <c r="C266" s="53"/>
      <c r="D266" s="25"/>
      <c r="E266" s="48"/>
      <c r="F266" s="3"/>
      <c r="G266" s="3"/>
    </row>
    <row r="267" spans="1:7" s="351" customFormat="1" ht="13.5">
      <c r="A267" s="5"/>
      <c r="B267" s="21"/>
      <c r="C267" s="53"/>
      <c r="D267" s="25"/>
      <c r="E267" s="48"/>
      <c r="F267" s="3"/>
      <c r="G267" s="3"/>
    </row>
    <row r="268" spans="1:7" s="351" customFormat="1" ht="13.5">
      <c r="A268" s="5"/>
      <c r="B268" s="21"/>
      <c r="C268" s="53"/>
      <c r="D268" s="25"/>
      <c r="E268" s="48"/>
      <c r="F268" s="3"/>
      <c r="G268" s="3"/>
    </row>
    <row r="269" spans="1:7" s="351" customFormat="1" ht="13.5">
      <c r="A269" s="5"/>
      <c r="B269" s="21"/>
      <c r="C269" s="53"/>
      <c r="D269" s="25"/>
      <c r="E269" s="48"/>
      <c r="F269" s="3"/>
      <c r="G269" s="3"/>
    </row>
    <row r="270" spans="1:7" s="351" customFormat="1" ht="13.5">
      <c r="A270" s="5"/>
      <c r="B270" s="21"/>
      <c r="C270" s="53"/>
      <c r="D270" s="25"/>
      <c r="E270" s="48"/>
      <c r="F270" s="3"/>
      <c r="G270" s="3"/>
    </row>
    <row r="271" spans="1:7" s="351" customFormat="1" ht="13.5">
      <c r="A271" s="5"/>
      <c r="B271" s="21"/>
      <c r="C271" s="53"/>
      <c r="D271" s="25"/>
      <c r="E271" s="48"/>
      <c r="F271" s="3"/>
      <c r="G271" s="3"/>
    </row>
    <row r="272" spans="1:7" s="351" customFormat="1" ht="13.5">
      <c r="A272" s="5"/>
      <c r="B272" s="21"/>
      <c r="C272" s="53"/>
      <c r="D272" s="25"/>
      <c r="E272" s="48"/>
      <c r="F272" s="3"/>
      <c r="G272" s="3"/>
    </row>
    <row r="273" spans="1:7" s="351" customFormat="1" ht="13.5">
      <c r="A273" s="5"/>
      <c r="B273" s="21"/>
      <c r="C273" s="53"/>
      <c r="D273" s="25"/>
      <c r="E273" s="48"/>
      <c r="F273" s="3"/>
      <c r="G273" s="3"/>
    </row>
    <row r="274" spans="1:7" s="351" customFormat="1" ht="13.5">
      <c r="A274" s="5"/>
      <c r="B274" s="21"/>
      <c r="C274" s="53"/>
      <c r="D274" s="25"/>
      <c r="E274" s="48"/>
      <c r="F274" s="3"/>
      <c r="G274" s="3"/>
    </row>
    <row r="275" spans="1:7" s="351" customFormat="1" ht="13.5">
      <c r="A275" s="5"/>
      <c r="B275" s="21"/>
      <c r="C275" s="53"/>
      <c r="D275" s="25"/>
      <c r="E275" s="48"/>
      <c r="F275" s="3"/>
      <c r="G275" s="3"/>
    </row>
    <row r="276" spans="1:7" s="351" customFormat="1" ht="13.5">
      <c r="A276" s="5"/>
      <c r="B276" s="21"/>
      <c r="C276" s="53"/>
      <c r="D276" s="25"/>
      <c r="E276" s="48"/>
      <c r="F276" s="3"/>
      <c r="G276" s="3"/>
    </row>
    <row r="277" spans="1:7" s="351" customFormat="1" ht="13.5">
      <c r="A277" s="5"/>
      <c r="B277" s="21"/>
      <c r="C277" s="53"/>
      <c r="D277" s="25"/>
      <c r="E277" s="48"/>
      <c r="F277" s="3"/>
      <c r="G277" s="3"/>
    </row>
    <row r="278" spans="1:7" s="351" customFormat="1" ht="13.5">
      <c r="A278" s="5"/>
      <c r="B278" s="21"/>
      <c r="C278" s="53"/>
      <c r="D278" s="25"/>
      <c r="E278" s="48"/>
      <c r="F278" s="3"/>
      <c r="G278" s="3"/>
    </row>
    <row r="279" spans="1:7" s="351" customFormat="1" ht="13.5">
      <c r="A279" s="5"/>
      <c r="B279" s="21"/>
      <c r="C279" s="53"/>
      <c r="D279" s="25"/>
      <c r="E279" s="48"/>
      <c r="F279" s="3"/>
      <c r="G279" s="3"/>
    </row>
    <row r="280" spans="1:7" s="351" customFormat="1" ht="13.5">
      <c r="A280" s="5"/>
      <c r="B280" s="21"/>
      <c r="C280" s="53"/>
      <c r="D280" s="25"/>
      <c r="E280" s="48"/>
      <c r="F280" s="3"/>
      <c r="G280" s="3"/>
    </row>
    <row r="281" spans="1:7" s="351" customFormat="1" ht="13.5">
      <c r="A281" s="5"/>
      <c r="B281" s="21"/>
      <c r="C281" s="53"/>
      <c r="D281" s="25"/>
      <c r="E281" s="48"/>
      <c r="F281" s="3"/>
      <c r="G281" s="3"/>
    </row>
    <row r="282" spans="1:7" s="351" customFormat="1" ht="13.5">
      <c r="A282" s="5"/>
      <c r="B282" s="21"/>
      <c r="C282" s="53"/>
      <c r="D282" s="25"/>
      <c r="E282" s="48"/>
      <c r="F282" s="3"/>
      <c r="G282" s="3"/>
    </row>
    <row r="283" spans="1:7" s="351" customFormat="1" ht="13.5">
      <c r="A283" s="5"/>
      <c r="B283" s="21"/>
      <c r="C283" s="53"/>
      <c r="D283" s="25"/>
      <c r="E283" s="48"/>
      <c r="F283" s="3"/>
      <c r="G283" s="3"/>
    </row>
    <row r="284" spans="1:7" s="351" customFormat="1" ht="13.5">
      <c r="A284" s="5"/>
      <c r="B284" s="21"/>
      <c r="C284" s="53"/>
      <c r="D284" s="25"/>
      <c r="E284" s="48"/>
      <c r="F284" s="3"/>
      <c r="G284" s="3"/>
    </row>
    <row r="285" spans="1:7" s="351" customFormat="1" ht="13.5">
      <c r="A285" s="5"/>
      <c r="B285" s="21"/>
      <c r="C285" s="53"/>
      <c r="D285" s="25"/>
      <c r="E285" s="48"/>
      <c r="F285" s="3"/>
      <c r="G285" s="3"/>
    </row>
    <row r="286" spans="1:7" s="351" customFormat="1" ht="13.5">
      <c r="A286" s="5"/>
      <c r="B286" s="21"/>
      <c r="C286" s="53"/>
      <c r="D286" s="25"/>
      <c r="E286" s="48"/>
      <c r="F286" s="3"/>
      <c r="G286" s="3"/>
    </row>
    <row r="287" spans="1:7" s="351" customFormat="1" ht="13.5">
      <c r="A287" s="5"/>
      <c r="B287" s="21"/>
      <c r="C287" s="53"/>
      <c r="D287" s="25"/>
      <c r="E287" s="48"/>
      <c r="F287" s="3"/>
      <c r="G287" s="3"/>
    </row>
    <row r="288" spans="1:7" s="351" customFormat="1" ht="13.5">
      <c r="A288" s="5"/>
      <c r="B288" s="21"/>
      <c r="C288" s="53"/>
      <c r="D288" s="25"/>
      <c r="E288" s="48"/>
      <c r="F288" s="3"/>
      <c r="G288" s="3"/>
    </row>
    <row r="289" spans="1:7" s="351" customFormat="1" ht="13.5">
      <c r="A289" s="5"/>
      <c r="B289" s="21"/>
      <c r="C289" s="53"/>
      <c r="D289" s="25"/>
      <c r="E289" s="48"/>
      <c r="F289" s="3"/>
      <c r="G289" s="3"/>
    </row>
    <row r="290" spans="1:7" s="351" customFormat="1" ht="13.5">
      <c r="A290" s="5"/>
      <c r="B290" s="21"/>
      <c r="C290" s="53"/>
      <c r="D290" s="25"/>
      <c r="E290" s="48"/>
      <c r="F290" s="3"/>
      <c r="G290" s="3"/>
    </row>
    <row r="291" spans="1:7" s="351" customFormat="1" ht="13.5">
      <c r="A291" s="5"/>
      <c r="B291" s="21"/>
      <c r="C291" s="53"/>
      <c r="D291" s="25"/>
      <c r="E291" s="48"/>
      <c r="F291" s="3"/>
      <c r="G291" s="3"/>
    </row>
    <row r="292" spans="1:7" s="351" customFormat="1" ht="13.5">
      <c r="A292" s="5"/>
      <c r="B292" s="21"/>
      <c r="C292" s="53"/>
      <c r="D292" s="25"/>
      <c r="E292" s="48"/>
      <c r="F292" s="3"/>
      <c r="G292" s="3"/>
    </row>
    <row r="293" spans="1:7" s="351" customFormat="1" ht="13.5">
      <c r="A293" s="5"/>
      <c r="B293" s="21"/>
      <c r="C293" s="53"/>
      <c r="D293" s="25"/>
      <c r="E293" s="48"/>
      <c r="F293" s="3"/>
      <c r="G293" s="3"/>
    </row>
    <row r="294" spans="1:7" s="351" customFormat="1" ht="13.5">
      <c r="A294" s="5"/>
      <c r="B294" s="21"/>
      <c r="C294" s="53"/>
      <c r="D294" s="25"/>
      <c r="E294" s="48"/>
      <c r="F294" s="3"/>
      <c r="G294" s="3"/>
    </row>
    <row r="295" spans="1:7" s="351" customFormat="1" ht="13.5">
      <c r="A295" s="5"/>
      <c r="B295" s="21"/>
      <c r="C295" s="53"/>
      <c r="D295" s="25"/>
      <c r="E295" s="48"/>
      <c r="F295" s="3"/>
      <c r="G295" s="3"/>
    </row>
    <row r="296" spans="1:7" s="351" customFormat="1" ht="13.5">
      <c r="A296" s="5"/>
      <c r="B296" s="21"/>
      <c r="C296" s="53"/>
      <c r="D296" s="25"/>
      <c r="E296" s="48"/>
      <c r="F296" s="3"/>
      <c r="G296" s="3"/>
    </row>
    <row r="297" spans="1:7" s="351" customFormat="1" ht="13.5">
      <c r="A297" s="5"/>
      <c r="B297" s="21"/>
      <c r="C297" s="53"/>
      <c r="D297" s="25"/>
      <c r="E297" s="48"/>
      <c r="F297" s="3"/>
      <c r="G297" s="3"/>
    </row>
    <row r="298" spans="1:7" s="351" customFormat="1" ht="13.5">
      <c r="A298" s="5"/>
      <c r="B298" s="21"/>
      <c r="C298" s="53"/>
      <c r="D298" s="25"/>
      <c r="E298" s="48"/>
      <c r="F298" s="3"/>
      <c r="G298" s="3"/>
    </row>
    <row r="299" spans="1:7" s="351" customFormat="1" ht="13.5">
      <c r="A299" s="5"/>
      <c r="B299" s="21"/>
      <c r="C299" s="53"/>
      <c r="D299" s="25"/>
      <c r="E299" s="48"/>
      <c r="F299" s="3"/>
      <c r="G299" s="3"/>
    </row>
    <row r="300" spans="1:7" s="351" customFormat="1" ht="13.5">
      <c r="A300" s="5"/>
      <c r="B300" s="21"/>
      <c r="C300" s="53"/>
      <c r="D300" s="25"/>
      <c r="E300" s="48"/>
      <c r="F300" s="3"/>
      <c r="G300" s="3"/>
    </row>
    <row r="301" spans="1:7" s="351" customFormat="1" ht="13.5">
      <c r="A301" s="5"/>
      <c r="B301" s="21"/>
      <c r="C301" s="53"/>
      <c r="D301" s="25"/>
      <c r="E301" s="48"/>
      <c r="F301" s="3"/>
      <c r="G301" s="3"/>
    </row>
    <row r="302" spans="1:7" s="351" customFormat="1" ht="13.5">
      <c r="A302" s="5"/>
      <c r="B302" s="21"/>
      <c r="C302" s="53"/>
      <c r="D302" s="25"/>
      <c r="E302" s="48"/>
      <c r="F302" s="3"/>
      <c r="G302" s="3"/>
    </row>
    <row r="303" spans="1:7" s="351" customFormat="1" ht="13.5">
      <c r="A303" s="5"/>
      <c r="B303" s="21"/>
      <c r="C303" s="53"/>
      <c r="D303" s="25"/>
      <c r="E303" s="48"/>
      <c r="F303" s="3"/>
      <c r="G303" s="3"/>
    </row>
    <row r="304" spans="1:7" s="351" customFormat="1" ht="13.5">
      <c r="A304" s="5"/>
      <c r="B304" s="21"/>
      <c r="C304" s="53"/>
      <c r="D304" s="25"/>
      <c r="E304" s="48"/>
      <c r="F304" s="3"/>
      <c r="G304" s="3"/>
    </row>
    <row r="305" spans="1:7" s="351" customFormat="1" ht="13.5">
      <c r="A305" s="5"/>
      <c r="B305" s="21"/>
      <c r="C305" s="53"/>
      <c r="D305" s="25"/>
      <c r="E305" s="48"/>
      <c r="F305" s="3"/>
      <c r="G305" s="3"/>
    </row>
    <row r="306" spans="1:7" s="351" customFormat="1" ht="13.5">
      <c r="A306" s="5"/>
      <c r="B306" s="21"/>
      <c r="C306" s="53"/>
      <c r="D306" s="25"/>
      <c r="E306" s="48"/>
      <c r="F306" s="3"/>
      <c r="G306" s="3"/>
    </row>
    <row r="307" spans="1:7" s="351" customFormat="1" ht="13.5">
      <c r="A307" s="5"/>
      <c r="B307" s="21"/>
      <c r="C307" s="53"/>
      <c r="D307" s="25"/>
      <c r="E307" s="48"/>
      <c r="F307" s="3"/>
      <c r="G307" s="3"/>
    </row>
    <row r="308" spans="1:7" s="351" customFormat="1" ht="13.5">
      <c r="A308" s="5"/>
      <c r="B308" s="21"/>
      <c r="C308" s="53"/>
      <c r="D308" s="25"/>
      <c r="E308" s="48"/>
      <c r="F308" s="3"/>
      <c r="G308" s="3"/>
    </row>
    <row r="309" spans="1:7" s="351" customFormat="1" ht="13.5">
      <c r="A309" s="5"/>
      <c r="B309" s="21"/>
      <c r="C309" s="53"/>
      <c r="D309" s="25"/>
      <c r="E309" s="48"/>
      <c r="F309" s="3"/>
      <c r="G309" s="3"/>
    </row>
    <row r="310" spans="1:7" s="351" customFormat="1" ht="13.5">
      <c r="A310" s="5"/>
      <c r="B310" s="21"/>
      <c r="C310" s="53"/>
      <c r="D310" s="25"/>
      <c r="E310" s="48"/>
      <c r="F310" s="3"/>
      <c r="G310" s="3"/>
    </row>
    <row r="311" spans="1:7" s="351" customFormat="1" ht="13.5">
      <c r="A311" s="5"/>
      <c r="B311" s="21"/>
      <c r="C311" s="53"/>
      <c r="D311" s="25"/>
      <c r="E311" s="48"/>
      <c r="F311" s="3"/>
      <c r="G311" s="3"/>
    </row>
    <row r="312" spans="1:7" s="351" customFormat="1" ht="13.5">
      <c r="A312" s="5"/>
      <c r="B312" s="21"/>
      <c r="C312" s="53"/>
      <c r="D312" s="25"/>
      <c r="E312" s="48"/>
      <c r="F312" s="3"/>
      <c r="G312" s="3"/>
    </row>
    <row r="313" spans="1:7" s="351" customFormat="1" ht="13.5">
      <c r="A313" s="5"/>
      <c r="B313" s="21"/>
      <c r="C313" s="53"/>
      <c r="D313" s="25"/>
      <c r="E313" s="48"/>
      <c r="F313" s="3"/>
      <c r="G313" s="3"/>
    </row>
    <row r="314" spans="1:7" s="351" customFormat="1" ht="13.5">
      <c r="A314" s="5"/>
      <c r="B314" s="21"/>
      <c r="C314" s="53"/>
      <c r="D314" s="25"/>
      <c r="E314" s="48"/>
      <c r="F314" s="3"/>
      <c r="G314" s="3"/>
    </row>
    <row r="315" spans="1:7" s="351" customFormat="1" ht="13.5">
      <c r="A315" s="5"/>
      <c r="B315" s="21"/>
      <c r="C315" s="53"/>
      <c r="D315" s="25"/>
      <c r="E315" s="48"/>
      <c r="F315" s="3"/>
      <c r="G315" s="3"/>
    </row>
    <row r="316" spans="1:7" s="351" customFormat="1" ht="13.5">
      <c r="A316" s="5"/>
      <c r="B316" s="21"/>
      <c r="C316" s="53"/>
      <c r="D316" s="25"/>
      <c r="E316" s="48"/>
      <c r="F316" s="3"/>
      <c r="G316" s="3"/>
    </row>
    <row r="317" spans="1:7" s="351" customFormat="1" ht="13.5">
      <c r="A317" s="5"/>
      <c r="B317" s="21"/>
      <c r="C317" s="53"/>
      <c r="D317" s="25"/>
      <c r="E317" s="48"/>
      <c r="F317" s="3"/>
      <c r="G317" s="3"/>
    </row>
    <row r="318" spans="1:7" s="351" customFormat="1" ht="13.5">
      <c r="A318" s="5"/>
      <c r="B318" s="21"/>
      <c r="C318" s="53"/>
      <c r="D318" s="25"/>
      <c r="E318" s="48"/>
      <c r="F318" s="3"/>
      <c r="G318" s="3"/>
    </row>
    <row r="319" spans="1:7" s="351" customFormat="1" ht="13.5">
      <c r="A319" s="5"/>
      <c r="B319" s="21"/>
      <c r="C319" s="53"/>
      <c r="D319" s="25"/>
      <c r="E319" s="48"/>
      <c r="F319" s="3"/>
      <c r="G319" s="3"/>
    </row>
    <row r="320" spans="1:7" s="351" customFormat="1" ht="13.5">
      <c r="A320" s="5"/>
      <c r="B320" s="21"/>
      <c r="C320" s="53"/>
      <c r="D320" s="25"/>
      <c r="E320" s="48"/>
      <c r="F320" s="3"/>
      <c r="G320" s="3"/>
    </row>
    <row r="321" spans="1:7" s="351" customFormat="1" ht="13.5">
      <c r="A321" s="5"/>
      <c r="B321" s="21"/>
      <c r="C321" s="53"/>
      <c r="D321" s="25"/>
      <c r="E321" s="48"/>
      <c r="F321" s="3"/>
      <c r="G321" s="3"/>
    </row>
    <row r="322" spans="1:7" s="351" customFormat="1" ht="13.5">
      <c r="A322" s="5"/>
      <c r="B322" s="21"/>
      <c r="C322" s="53"/>
      <c r="D322" s="25"/>
      <c r="E322" s="48"/>
      <c r="F322" s="3"/>
      <c r="G322" s="3"/>
    </row>
    <row r="323" spans="1:7" s="351" customFormat="1" ht="13.5">
      <c r="A323" s="5"/>
      <c r="B323" s="21"/>
      <c r="C323" s="53"/>
      <c r="D323" s="25"/>
      <c r="E323" s="48"/>
      <c r="F323" s="3"/>
      <c r="G323" s="3"/>
    </row>
    <row r="324" spans="1:7" s="351" customFormat="1" ht="13.5">
      <c r="A324" s="5"/>
      <c r="B324" s="21"/>
      <c r="C324" s="53"/>
      <c r="D324" s="25"/>
      <c r="E324" s="48"/>
      <c r="F324" s="3"/>
      <c r="G324" s="3"/>
    </row>
    <row r="325" spans="1:7" s="351" customFormat="1" ht="13.5">
      <c r="A325" s="5"/>
      <c r="B325" s="21"/>
      <c r="C325" s="53"/>
      <c r="D325" s="25"/>
      <c r="E325" s="48"/>
      <c r="F325" s="3"/>
      <c r="G325" s="3"/>
    </row>
    <row r="326" spans="1:7" s="351" customFormat="1" ht="13.5">
      <c r="A326" s="5"/>
      <c r="B326" s="21"/>
      <c r="C326" s="53"/>
      <c r="D326" s="25"/>
      <c r="E326" s="48"/>
      <c r="F326" s="3"/>
      <c r="G326" s="3"/>
    </row>
    <row r="327" spans="1:7" s="351" customFormat="1" ht="13.5">
      <c r="A327" s="5"/>
      <c r="B327" s="21"/>
      <c r="C327" s="53"/>
      <c r="D327" s="25"/>
      <c r="E327" s="48"/>
      <c r="F327" s="3"/>
      <c r="G327" s="3"/>
    </row>
    <row r="328" spans="1:7" s="351" customFormat="1" ht="13.5">
      <c r="A328" s="5"/>
      <c r="B328" s="21"/>
      <c r="C328" s="53"/>
      <c r="D328" s="25"/>
      <c r="E328" s="48"/>
      <c r="F328" s="3"/>
      <c r="G328" s="3"/>
    </row>
    <row r="329" spans="1:7" s="351" customFormat="1" ht="13.5">
      <c r="A329" s="5"/>
      <c r="B329" s="21"/>
      <c r="C329" s="53"/>
      <c r="D329" s="25"/>
      <c r="E329" s="48"/>
      <c r="F329" s="3"/>
      <c r="G329" s="3"/>
    </row>
    <row r="330" spans="1:7" s="351" customFormat="1" ht="13.5">
      <c r="A330" s="5"/>
      <c r="B330" s="21"/>
      <c r="C330" s="53"/>
      <c r="D330" s="25"/>
      <c r="E330" s="48"/>
      <c r="F330" s="3"/>
      <c r="G330" s="3"/>
    </row>
    <row r="331" spans="1:7" s="351" customFormat="1" ht="13.5">
      <c r="A331" s="5"/>
      <c r="B331" s="21"/>
      <c r="C331" s="53"/>
      <c r="D331" s="25"/>
      <c r="E331" s="48"/>
      <c r="F331" s="3"/>
      <c r="G331" s="3"/>
    </row>
    <row r="332" spans="1:7" s="351" customFormat="1" ht="13.5">
      <c r="A332" s="5"/>
      <c r="B332" s="21"/>
      <c r="C332" s="53"/>
      <c r="D332" s="25"/>
      <c r="E332" s="48"/>
      <c r="F332" s="3"/>
      <c r="G332" s="3"/>
    </row>
    <row r="333" spans="1:7" s="351" customFormat="1" ht="13.5">
      <c r="A333" s="5"/>
      <c r="B333" s="21"/>
      <c r="C333" s="53"/>
      <c r="D333" s="25"/>
      <c r="E333" s="48"/>
      <c r="F333" s="3"/>
      <c r="G333" s="3"/>
    </row>
    <row r="334" spans="1:7" s="351" customFormat="1" ht="13.5">
      <c r="A334" s="5"/>
      <c r="B334" s="21"/>
      <c r="C334" s="53"/>
      <c r="D334" s="25"/>
      <c r="E334" s="48"/>
      <c r="F334" s="3"/>
      <c r="G334" s="3"/>
    </row>
    <row r="335" spans="1:7" s="351" customFormat="1" ht="13.5">
      <c r="A335" s="5"/>
      <c r="B335" s="21"/>
      <c r="C335" s="53"/>
      <c r="D335" s="25"/>
      <c r="E335" s="48"/>
      <c r="F335" s="3"/>
      <c r="G335" s="3"/>
    </row>
    <row r="336" spans="1:7" s="351" customFormat="1" ht="13.5">
      <c r="A336" s="5"/>
      <c r="B336" s="21"/>
      <c r="C336" s="53"/>
      <c r="D336" s="25"/>
      <c r="E336" s="48"/>
      <c r="F336" s="3"/>
      <c r="G336" s="3"/>
    </row>
    <row r="337" spans="1:7" s="351" customFormat="1" ht="13.5">
      <c r="A337" s="5"/>
      <c r="B337" s="21"/>
      <c r="C337" s="53"/>
      <c r="D337" s="25"/>
      <c r="E337" s="48"/>
      <c r="F337" s="3"/>
      <c r="G337" s="3"/>
    </row>
    <row r="338" spans="1:7" s="351" customFormat="1" ht="13.5">
      <c r="A338" s="5"/>
      <c r="B338" s="21"/>
      <c r="C338" s="53"/>
      <c r="D338" s="25"/>
      <c r="E338" s="48"/>
      <c r="F338" s="3"/>
      <c r="G338" s="3"/>
    </row>
    <row r="339" spans="1:7" s="351" customFormat="1" ht="13.5">
      <c r="A339" s="5"/>
      <c r="B339" s="21"/>
      <c r="C339" s="53"/>
      <c r="D339" s="25"/>
      <c r="E339" s="48"/>
      <c r="F339" s="3"/>
      <c r="G339" s="3"/>
    </row>
    <row r="340" spans="1:7" s="351" customFormat="1" ht="13.5">
      <c r="A340" s="5"/>
      <c r="B340" s="21"/>
      <c r="C340" s="53"/>
      <c r="D340" s="25"/>
      <c r="E340" s="48"/>
      <c r="F340" s="3"/>
      <c r="G340" s="3"/>
    </row>
    <row r="341" spans="1:7" s="351" customFormat="1" ht="13.5">
      <c r="A341" s="5"/>
      <c r="B341" s="21"/>
      <c r="C341" s="53"/>
      <c r="D341" s="25"/>
      <c r="E341" s="48"/>
      <c r="F341" s="3"/>
      <c r="G341" s="3"/>
    </row>
    <row r="342" spans="1:7" s="351" customFormat="1" ht="13.5">
      <c r="A342" s="5"/>
      <c r="B342" s="21"/>
      <c r="C342" s="53"/>
      <c r="D342" s="25"/>
      <c r="E342" s="48"/>
      <c r="F342" s="3"/>
      <c r="G342" s="3"/>
    </row>
    <row r="343" spans="1:7" s="351" customFormat="1" ht="13.5">
      <c r="A343" s="5"/>
      <c r="B343" s="21"/>
      <c r="C343" s="53"/>
      <c r="D343" s="25"/>
      <c r="E343" s="48"/>
      <c r="F343" s="3"/>
      <c r="G343" s="3"/>
    </row>
    <row r="344" spans="1:7" s="351" customFormat="1" ht="13.5">
      <c r="A344" s="5"/>
      <c r="B344" s="21"/>
      <c r="C344" s="53"/>
      <c r="D344" s="25"/>
      <c r="E344" s="48"/>
      <c r="F344" s="3"/>
      <c r="G344" s="3"/>
    </row>
    <row r="345" spans="1:7" s="351" customFormat="1" ht="13.5">
      <c r="A345" s="5"/>
      <c r="B345" s="21"/>
      <c r="C345" s="53"/>
      <c r="D345" s="25"/>
      <c r="E345" s="48"/>
      <c r="F345" s="3"/>
      <c r="G345" s="3"/>
    </row>
    <row r="346" spans="1:7" s="351" customFormat="1" ht="13.5">
      <c r="A346" s="5"/>
      <c r="B346" s="21"/>
      <c r="C346" s="53"/>
      <c r="D346" s="25"/>
      <c r="E346" s="48"/>
      <c r="F346" s="3"/>
      <c r="G346" s="3"/>
    </row>
    <row r="347" spans="1:7" s="351" customFormat="1" ht="13.5">
      <c r="A347" s="5"/>
      <c r="B347" s="21"/>
      <c r="C347" s="53"/>
      <c r="D347" s="25"/>
      <c r="E347" s="48"/>
      <c r="F347" s="3"/>
      <c r="G347" s="3"/>
    </row>
    <row r="348" spans="1:7" s="351" customFormat="1" ht="13.5">
      <c r="A348" s="5"/>
      <c r="B348" s="21"/>
      <c r="C348" s="53"/>
      <c r="D348" s="25"/>
      <c r="E348" s="48"/>
      <c r="F348" s="3"/>
      <c r="G348" s="3"/>
    </row>
    <row r="349" spans="1:7" s="351" customFormat="1" ht="13.5">
      <c r="A349" s="5"/>
      <c r="B349" s="21"/>
      <c r="C349" s="53"/>
      <c r="D349" s="25"/>
      <c r="E349" s="48"/>
      <c r="F349" s="3"/>
      <c r="G349" s="3"/>
    </row>
    <row r="350" spans="1:7" s="351" customFormat="1" ht="13.5">
      <c r="A350" s="5"/>
      <c r="B350" s="21"/>
      <c r="C350" s="53"/>
      <c r="D350" s="25"/>
      <c r="E350" s="48"/>
      <c r="F350" s="3"/>
      <c r="G350" s="3"/>
    </row>
    <row r="351" spans="1:7" s="351" customFormat="1" ht="13.5">
      <c r="A351" s="5"/>
      <c r="B351" s="21"/>
      <c r="C351" s="53"/>
      <c r="D351" s="25"/>
      <c r="E351" s="48"/>
      <c r="F351" s="3"/>
      <c r="G351" s="3"/>
    </row>
    <row r="352" spans="1:7" s="351" customFormat="1" ht="13.5">
      <c r="A352" s="5"/>
      <c r="B352" s="21"/>
      <c r="C352" s="53"/>
      <c r="D352" s="25"/>
      <c r="E352" s="48"/>
      <c r="F352" s="3"/>
      <c r="G352" s="3"/>
    </row>
    <row r="353" spans="1:7" s="351" customFormat="1" ht="13.5">
      <c r="A353" s="5"/>
      <c r="B353" s="21"/>
      <c r="C353" s="53"/>
      <c r="D353" s="25"/>
      <c r="E353" s="48"/>
      <c r="F353" s="3"/>
      <c r="G353" s="3"/>
    </row>
    <row r="354" spans="1:7" s="351" customFormat="1" ht="13.5">
      <c r="A354" s="5"/>
      <c r="B354" s="21"/>
      <c r="C354" s="53"/>
      <c r="D354" s="25"/>
      <c r="E354" s="48"/>
      <c r="F354" s="3"/>
      <c r="G354" s="3"/>
    </row>
    <row r="355" spans="1:7" s="351" customFormat="1" ht="13.5">
      <c r="A355" s="5"/>
      <c r="B355" s="21"/>
      <c r="C355" s="53"/>
      <c r="D355" s="25"/>
      <c r="E355" s="48"/>
      <c r="F355" s="3"/>
      <c r="G355" s="3"/>
    </row>
    <row r="356" spans="1:7" s="351" customFormat="1" ht="13.5">
      <c r="A356" s="5"/>
      <c r="B356" s="21"/>
      <c r="C356" s="53"/>
      <c r="D356" s="25"/>
      <c r="E356" s="48"/>
      <c r="F356" s="3"/>
      <c r="G356" s="3"/>
    </row>
    <row r="357" spans="1:7" s="351" customFormat="1" ht="13.5">
      <c r="A357" s="5"/>
      <c r="B357" s="21"/>
      <c r="C357" s="53"/>
      <c r="D357" s="25"/>
      <c r="E357" s="48"/>
      <c r="F357" s="3"/>
      <c r="G357" s="3"/>
    </row>
    <row r="358" spans="1:7" s="351" customFormat="1" ht="13.5">
      <c r="A358" s="5"/>
      <c r="B358" s="21"/>
      <c r="C358" s="53"/>
      <c r="D358" s="25"/>
      <c r="E358" s="48"/>
      <c r="F358" s="3"/>
      <c r="G358" s="3"/>
    </row>
    <row r="359" spans="1:7" s="351" customFormat="1" ht="13.5">
      <c r="A359" s="5"/>
      <c r="B359" s="21"/>
      <c r="C359" s="53"/>
      <c r="D359" s="25"/>
      <c r="E359" s="48"/>
      <c r="F359" s="3"/>
      <c r="G359" s="3"/>
    </row>
    <row r="360" spans="1:7" s="351" customFormat="1" ht="13.5">
      <c r="A360" s="5"/>
      <c r="B360" s="21"/>
      <c r="C360" s="53"/>
      <c r="D360" s="25"/>
      <c r="E360" s="48"/>
      <c r="F360" s="3"/>
      <c r="G360" s="3"/>
    </row>
    <row r="361" spans="1:7" s="351" customFormat="1" ht="13.5">
      <c r="A361" s="5"/>
      <c r="B361" s="21"/>
      <c r="C361" s="53"/>
      <c r="D361" s="25"/>
      <c r="E361" s="48"/>
      <c r="F361" s="3"/>
      <c r="G361" s="3"/>
    </row>
    <row r="362" spans="1:7" s="351" customFormat="1" ht="13.5">
      <c r="A362" s="5"/>
      <c r="B362" s="21"/>
      <c r="C362" s="53"/>
      <c r="D362" s="25"/>
      <c r="E362" s="48"/>
      <c r="F362" s="3"/>
      <c r="G362" s="3"/>
    </row>
    <row r="363" spans="1:7" s="351" customFormat="1" ht="13.5">
      <c r="A363" s="5"/>
      <c r="B363" s="21"/>
      <c r="C363" s="53"/>
      <c r="D363" s="25"/>
      <c r="E363" s="48"/>
      <c r="F363" s="3"/>
      <c r="G363" s="3"/>
    </row>
    <row r="364" spans="1:7" s="351" customFormat="1" ht="13.5">
      <c r="A364" s="5"/>
      <c r="B364" s="21"/>
      <c r="C364" s="53"/>
      <c r="D364" s="25"/>
      <c r="E364" s="48"/>
      <c r="F364" s="3"/>
      <c r="G364" s="3"/>
    </row>
    <row r="365" spans="1:7" s="351" customFormat="1" ht="13.5">
      <c r="A365" s="5"/>
      <c r="B365" s="21"/>
      <c r="C365" s="53"/>
      <c r="D365" s="25"/>
      <c r="E365" s="48"/>
      <c r="F365" s="3"/>
      <c r="G365" s="3"/>
    </row>
    <row r="366" spans="1:7" s="351" customFormat="1" ht="13.5">
      <c r="A366" s="5"/>
      <c r="B366" s="21"/>
      <c r="C366" s="53"/>
      <c r="D366" s="25"/>
      <c r="E366" s="48"/>
      <c r="F366" s="3"/>
      <c r="G366" s="3"/>
    </row>
    <row r="367" spans="1:7" s="351" customFormat="1" ht="13.5">
      <c r="A367" s="5"/>
      <c r="B367" s="21"/>
      <c r="C367" s="53"/>
      <c r="D367" s="25"/>
      <c r="E367" s="48"/>
      <c r="F367" s="3"/>
      <c r="G367" s="3"/>
    </row>
    <row r="368" spans="1:7" s="351" customFormat="1" ht="13.5">
      <c r="A368" s="5"/>
      <c r="B368" s="21"/>
      <c r="C368" s="53"/>
      <c r="D368" s="25"/>
      <c r="E368" s="48"/>
      <c r="F368" s="3"/>
      <c r="G368" s="3"/>
    </row>
    <row r="369" spans="1:7" s="351" customFormat="1" ht="13.5">
      <c r="A369" s="5"/>
      <c r="B369" s="21"/>
      <c r="C369" s="53"/>
      <c r="D369" s="25"/>
      <c r="E369" s="48"/>
      <c r="F369" s="3"/>
      <c r="G369" s="3"/>
    </row>
    <row r="370" spans="1:7" s="351" customFormat="1" ht="13.5">
      <c r="A370" s="5"/>
      <c r="B370" s="21"/>
      <c r="C370" s="53"/>
      <c r="D370" s="25"/>
      <c r="E370" s="48"/>
      <c r="F370" s="3"/>
      <c r="G370" s="3"/>
    </row>
    <row r="371" spans="1:7" s="351" customFormat="1" ht="13.5">
      <c r="A371" s="5"/>
      <c r="B371" s="21"/>
      <c r="C371" s="53"/>
      <c r="D371" s="25"/>
      <c r="E371" s="48"/>
      <c r="F371" s="3"/>
      <c r="G371" s="3"/>
    </row>
    <row r="372" spans="1:7" s="351" customFormat="1" ht="13.5">
      <c r="A372" s="5"/>
      <c r="B372" s="21"/>
      <c r="C372" s="53"/>
      <c r="D372" s="25"/>
      <c r="E372" s="48"/>
      <c r="F372" s="3"/>
      <c r="G372" s="3"/>
    </row>
    <row r="373" spans="1:7" s="351" customFormat="1" ht="13.5">
      <c r="A373" s="5"/>
      <c r="B373" s="21"/>
      <c r="C373" s="53"/>
      <c r="D373" s="25"/>
      <c r="E373" s="48"/>
      <c r="F373" s="3"/>
      <c r="G373" s="3"/>
    </row>
    <row r="374" spans="1:7" s="351" customFormat="1" ht="13.5">
      <c r="A374" s="5"/>
      <c r="B374" s="21"/>
      <c r="C374" s="53"/>
      <c r="D374" s="25"/>
      <c r="E374" s="48"/>
      <c r="F374" s="3"/>
      <c r="G374" s="3"/>
    </row>
    <row r="375" spans="1:7" s="351" customFormat="1" ht="13.5">
      <c r="A375" s="5"/>
      <c r="B375" s="21"/>
      <c r="C375" s="53"/>
      <c r="D375" s="25"/>
      <c r="E375" s="48"/>
      <c r="F375" s="3"/>
      <c r="G375" s="3"/>
    </row>
    <row r="376" spans="1:7" s="351" customFormat="1" ht="13.5">
      <c r="A376" s="5"/>
      <c r="B376" s="21"/>
      <c r="C376" s="53"/>
      <c r="D376" s="25"/>
      <c r="E376" s="48"/>
      <c r="F376" s="3"/>
      <c r="G376" s="3"/>
    </row>
    <row r="377" spans="1:7" s="351" customFormat="1" ht="13.5">
      <c r="A377" s="5"/>
      <c r="B377" s="21"/>
      <c r="C377" s="53"/>
      <c r="D377" s="25"/>
      <c r="E377" s="48"/>
      <c r="F377" s="3"/>
      <c r="G377" s="3"/>
    </row>
    <row r="378" spans="1:7" s="351" customFormat="1" ht="13.5">
      <c r="A378" s="5"/>
      <c r="B378" s="21"/>
      <c r="C378" s="53"/>
      <c r="D378" s="25"/>
      <c r="E378" s="48"/>
      <c r="F378" s="3"/>
      <c r="G378" s="3"/>
    </row>
    <row r="379" spans="1:7" s="351" customFormat="1" ht="13.5">
      <c r="A379" s="5"/>
      <c r="B379" s="21"/>
      <c r="C379" s="53"/>
      <c r="D379" s="25"/>
      <c r="E379" s="48"/>
      <c r="F379" s="3"/>
      <c r="G379" s="3"/>
    </row>
    <row r="380" spans="1:7" s="351" customFormat="1" ht="13.5">
      <c r="A380" s="5"/>
      <c r="B380" s="21"/>
      <c r="C380" s="53"/>
      <c r="D380" s="25"/>
      <c r="E380" s="48"/>
      <c r="F380" s="3"/>
      <c r="G380" s="3"/>
    </row>
    <row r="381" spans="1:7" s="351" customFormat="1" ht="13.5">
      <c r="A381" s="5"/>
      <c r="B381" s="21"/>
      <c r="C381" s="53"/>
      <c r="D381" s="25"/>
      <c r="E381" s="48"/>
      <c r="F381" s="3"/>
      <c r="G381" s="3"/>
    </row>
    <row r="382" spans="1:7" s="351" customFormat="1" ht="13.5">
      <c r="A382" s="5"/>
      <c r="B382" s="21"/>
      <c r="C382" s="53"/>
      <c r="D382" s="25"/>
      <c r="E382" s="48"/>
      <c r="F382" s="3"/>
      <c r="G382" s="3"/>
    </row>
    <row r="383" spans="1:7" s="351" customFormat="1" ht="13.5">
      <c r="A383" s="5"/>
      <c r="B383" s="21"/>
      <c r="C383" s="53"/>
      <c r="D383" s="25"/>
      <c r="E383" s="48"/>
      <c r="F383" s="3"/>
      <c r="G383" s="3"/>
    </row>
    <row r="384" spans="1:7" s="351" customFormat="1" ht="13.5">
      <c r="A384" s="5"/>
      <c r="B384" s="21"/>
      <c r="C384" s="53"/>
      <c r="D384" s="25"/>
      <c r="E384" s="48"/>
      <c r="F384" s="3"/>
      <c r="G384" s="3"/>
    </row>
    <row r="385" spans="1:7" s="351" customFormat="1" ht="13.5">
      <c r="A385" s="5"/>
      <c r="B385" s="21"/>
      <c r="C385" s="53"/>
      <c r="D385" s="25"/>
      <c r="E385" s="48"/>
      <c r="F385" s="3"/>
      <c r="G385" s="3"/>
    </row>
    <row r="386" spans="1:7" s="351" customFormat="1" ht="13.5">
      <c r="A386" s="5"/>
      <c r="B386" s="21"/>
      <c r="C386" s="53"/>
      <c r="D386" s="25"/>
      <c r="E386" s="48"/>
      <c r="F386" s="3"/>
      <c r="G386" s="3"/>
    </row>
    <row r="387" spans="1:7" s="351" customFormat="1" ht="13.5">
      <c r="A387" s="5"/>
      <c r="B387" s="21"/>
      <c r="C387" s="53"/>
      <c r="D387" s="25"/>
      <c r="E387" s="48"/>
      <c r="F387" s="3"/>
      <c r="G387" s="3"/>
    </row>
    <row r="388" spans="1:7" s="351" customFormat="1" ht="13.5">
      <c r="A388" s="5"/>
      <c r="B388" s="21"/>
      <c r="C388" s="53"/>
      <c r="D388" s="25"/>
      <c r="E388" s="48"/>
      <c r="F388" s="3"/>
      <c r="G388" s="3"/>
    </row>
    <row r="389" spans="1:7" s="351" customFormat="1" ht="13.5">
      <c r="A389" s="5"/>
      <c r="B389" s="21"/>
      <c r="C389" s="53"/>
      <c r="D389" s="25"/>
      <c r="E389" s="48"/>
      <c r="F389" s="3"/>
      <c r="G389" s="3"/>
    </row>
    <row r="390" spans="1:7" s="351" customFormat="1" ht="13.5">
      <c r="A390" s="5"/>
      <c r="B390" s="21"/>
      <c r="C390" s="53"/>
      <c r="D390" s="25"/>
      <c r="E390" s="48"/>
      <c r="F390" s="3"/>
      <c r="G390" s="3"/>
    </row>
    <row r="391" spans="1:7" s="351" customFormat="1" ht="13.5">
      <c r="A391" s="5"/>
      <c r="B391" s="21"/>
      <c r="C391" s="53"/>
      <c r="D391" s="25"/>
      <c r="E391" s="48"/>
      <c r="F391" s="3"/>
      <c r="G391" s="3"/>
    </row>
    <row r="392" spans="1:7" s="351" customFormat="1" ht="13.5">
      <c r="A392" s="5"/>
      <c r="B392" s="21"/>
      <c r="C392" s="53"/>
      <c r="D392" s="25"/>
      <c r="E392" s="48"/>
      <c r="F392" s="3"/>
      <c r="G392" s="3"/>
    </row>
    <row r="393" spans="1:7" s="351" customFormat="1" ht="13.5">
      <c r="A393" s="5"/>
      <c r="B393" s="21"/>
      <c r="C393" s="53"/>
      <c r="D393" s="25"/>
      <c r="E393" s="48"/>
      <c r="F393" s="3"/>
      <c r="G393" s="3"/>
    </row>
    <row r="394" spans="1:7" s="351" customFormat="1" ht="13.5">
      <c r="A394" s="5"/>
      <c r="B394" s="21"/>
      <c r="C394" s="53"/>
      <c r="D394" s="25"/>
      <c r="E394" s="48"/>
      <c r="F394" s="3"/>
      <c r="G394" s="3"/>
    </row>
    <row r="395" spans="1:7" s="351" customFormat="1" ht="13.5">
      <c r="A395" s="5"/>
      <c r="B395" s="21"/>
      <c r="C395" s="53"/>
      <c r="D395" s="25"/>
      <c r="E395" s="48"/>
      <c r="F395" s="3"/>
      <c r="G395" s="3"/>
    </row>
    <row r="396" spans="1:7" s="351" customFormat="1" ht="13.5">
      <c r="A396" s="5"/>
      <c r="B396" s="21"/>
      <c r="C396" s="53"/>
      <c r="D396" s="25"/>
      <c r="E396" s="48"/>
      <c r="F396" s="3"/>
      <c r="G396" s="3"/>
    </row>
    <row r="397" spans="1:7" s="351" customFormat="1" ht="13.5">
      <c r="A397" s="5"/>
      <c r="B397" s="21"/>
      <c r="C397" s="53"/>
      <c r="D397" s="25"/>
      <c r="E397" s="48"/>
      <c r="F397" s="3"/>
      <c r="G397" s="3"/>
    </row>
    <row r="398" spans="1:7" s="351" customFormat="1" ht="13.5">
      <c r="A398" s="5"/>
      <c r="B398" s="21"/>
      <c r="C398" s="53"/>
      <c r="D398" s="25"/>
      <c r="E398" s="48"/>
      <c r="F398" s="3"/>
      <c r="G398" s="3"/>
    </row>
    <row r="399" spans="1:7" s="351" customFormat="1" ht="13.5">
      <c r="A399" s="5"/>
      <c r="B399" s="21"/>
      <c r="C399" s="53"/>
      <c r="D399" s="25"/>
      <c r="E399" s="48"/>
      <c r="F399" s="3"/>
      <c r="G399" s="3"/>
    </row>
    <row r="400" spans="1:7" s="351" customFormat="1" ht="13.5">
      <c r="A400" s="5"/>
      <c r="B400" s="21"/>
      <c r="C400" s="53"/>
      <c r="D400" s="25"/>
      <c r="E400" s="48"/>
      <c r="F400" s="3"/>
      <c r="G400" s="3"/>
    </row>
    <row r="401" spans="1:7" s="351" customFormat="1" ht="13.5">
      <c r="A401" s="5"/>
      <c r="B401" s="21"/>
      <c r="C401" s="53"/>
      <c r="D401" s="25"/>
      <c r="E401" s="48"/>
      <c r="F401" s="3"/>
      <c r="G401" s="3"/>
    </row>
    <row r="402" spans="1:7" s="351" customFormat="1" ht="13.5">
      <c r="A402" s="5"/>
      <c r="B402" s="21"/>
      <c r="C402" s="53"/>
      <c r="D402" s="25"/>
      <c r="E402" s="48"/>
      <c r="F402" s="3"/>
      <c r="G402" s="3"/>
    </row>
    <row r="403" spans="1:7" s="351" customFormat="1" ht="13.5">
      <c r="A403" s="5"/>
      <c r="B403" s="21"/>
      <c r="C403" s="53"/>
      <c r="D403" s="25"/>
      <c r="E403" s="48"/>
      <c r="F403" s="3"/>
      <c r="G403" s="3"/>
    </row>
    <row r="404" spans="1:7" s="351" customFormat="1" ht="13.5">
      <c r="A404" s="5"/>
      <c r="B404" s="21"/>
      <c r="C404" s="53"/>
      <c r="D404" s="25"/>
      <c r="E404" s="48"/>
      <c r="F404" s="3"/>
      <c r="G404" s="3"/>
    </row>
    <row r="405" spans="1:7" s="351" customFormat="1" ht="13.5">
      <c r="A405" s="5"/>
      <c r="B405" s="21"/>
      <c r="C405" s="53"/>
      <c r="D405" s="25"/>
      <c r="E405" s="48"/>
      <c r="F405" s="3"/>
      <c r="G405" s="3"/>
    </row>
    <row r="406" spans="1:7" s="351" customFormat="1" ht="13.5">
      <c r="A406" s="5"/>
      <c r="B406" s="21"/>
      <c r="C406" s="53"/>
      <c r="D406" s="25"/>
      <c r="E406" s="48"/>
      <c r="F406" s="3"/>
      <c r="G406" s="3"/>
    </row>
    <row r="407" spans="1:7" s="351" customFormat="1" ht="13.5">
      <c r="A407" s="5"/>
      <c r="B407" s="21"/>
      <c r="C407" s="53"/>
      <c r="D407" s="25"/>
      <c r="E407" s="48"/>
      <c r="F407" s="3"/>
      <c r="G407" s="3"/>
    </row>
    <row r="408" spans="1:7" s="351" customFormat="1" ht="13.5">
      <c r="A408" s="5"/>
      <c r="B408" s="21"/>
      <c r="C408" s="53"/>
      <c r="D408" s="25"/>
      <c r="E408" s="48"/>
      <c r="F408" s="3"/>
      <c r="G408" s="3"/>
    </row>
    <row r="409" spans="1:7" s="351" customFormat="1" ht="13.5">
      <c r="A409" s="5"/>
      <c r="B409" s="21"/>
      <c r="C409" s="53"/>
      <c r="D409" s="25"/>
      <c r="E409" s="48"/>
      <c r="F409" s="3"/>
      <c r="G409" s="3"/>
    </row>
    <row r="410" spans="1:7" s="351" customFormat="1" ht="13.5">
      <c r="A410" s="5"/>
      <c r="B410" s="21"/>
      <c r="C410" s="53"/>
      <c r="D410" s="25"/>
      <c r="E410" s="48"/>
      <c r="F410" s="3"/>
      <c r="G410" s="3"/>
    </row>
    <row r="411" spans="1:7" s="351" customFormat="1" ht="13.5">
      <c r="A411" s="5"/>
      <c r="B411" s="21"/>
      <c r="C411" s="53"/>
      <c r="D411" s="25"/>
      <c r="E411" s="48"/>
      <c r="F411" s="3"/>
      <c r="G411" s="3"/>
    </row>
    <row r="412" spans="1:7" s="351" customFormat="1" ht="13.5">
      <c r="A412" s="5"/>
      <c r="B412" s="21"/>
      <c r="C412" s="53"/>
      <c r="D412" s="25"/>
      <c r="E412" s="48"/>
      <c r="F412" s="3"/>
      <c r="G412" s="3"/>
    </row>
    <row r="413" spans="1:7" s="351" customFormat="1" ht="13.5">
      <c r="A413" s="5"/>
      <c r="B413" s="21"/>
      <c r="C413" s="53"/>
      <c r="D413" s="25"/>
      <c r="E413" s="48"/>
      <c r="F413" s="3"/>
      <c r="G413" s="3"/>
    </row>
    <row r="414" spans="1:7" s="351" customFormat="1" ht="13.5">
      <c r="A414" s="5"/>
      <c r="B414" s="21"/>
      <c r="C414" s="53"/>
      <c r="D414" s="25"/>
      <c r="E414" s="48"/>
      <c r="F414" s="3"/>
      <c r="G414" s="3"/>
    </row>
    <row r="415" spans="1:7" s="351" customFormat="1" ht="13.5">
      <c r="A415" s="5"/>
      <c r="B415" s="21"/>
      <c r="C415" s="53"/>
      <c r="D415" s="25"/>
      <c r="E415" s="48"/>
      <c r="F415" s="3"/>
      <c r="G415" s="3"/>
    </row>
    <row r="416" spans="1:7" s="351" customFormat="1" ht="13.5">
      <c r="A416" s="5"/>
      <c r="B416" s="21"/>
      <c r="C416" s="53"/>
      <c r="D416" s="25"/>
      <c r="E416" s="48"/>
      <c r="F416" s="3"/>
      <c r="G416" s="3"/>
    </row>
    <row r="417" spans="1:7" s="351" customFormat="1" ht="13.5">
      <c r="A417" s="5"/>
      <c r="B417" s="21"/>
      <c r="C417" s="53"/>
      <c r="D417" s="25"/>
      <c r="E417" s="48"/>
      <c r="F417" s="3"/>
      <c r="G417" s="3"/>
    </row>
    <row r="418" spans="1:7" s="351" customFormat="1" ht="13.5">
      <c r="A418" s="5"/>
      <c r="B418" s="21"/>
      <c r="C418" s="53"/>
      <c r="D418" s="25"/>
      <c r="E418" s="48"/>
      <c r="F418" s="3"/>
      <c r="G418" s="3"/>
    </row>
    <row r="419" spans="1:7" s="351" customFormat="1" ht="13.5">
      <c r="A419" s="5"/>
      <c r="B419" s="21"/>
      <c r="C419" s="53"/>
      <c r="D419" s="25"/>
      <c r="E419" s="48"/>
      <c r="F419" s="3"/>
      <c r="G419" s="3"/>
    </row>
    <row r="420" spans="1:7" s="351" customFormat="1" ht="13.5">
      <c r="A420" s="5"/>
      <c r="B420" s="21"/>
      <c r="C420" s="53"/>
      <c r="D420" s="25"/>
      <c r="E420" s="48"/>
      <c r="F420" s="3"/>
      <c r="G420" s="3"/>
    </row>
    <row r="421" spans="1:7" s="351" customFormat="1" ht="13.5">
      <c r="A421" s="5"/>
      <c r="B421" s="21"/>
      <c r="C421" s="53"/>
      <c r="D421" s="25"/>
      <c r="E421" s="48"/>
      <c r="F421" s="3"/>
      <c r="G421" s="3"/>
    </row>
    <row r="422" spans="1:7" s="351" customFormat="1" ht="13.5">
      <c r="A422" s="5"/>
      <c r="B422" s="21"/>
      <c r="C422" s="53"/>
      <c r="D422" s="25"/>
      <c r="E422" s="48"/>
      <c r="F422" s="3"/>
      <c r="G422" s="3"/>
    </row>
    <row r="423" spans="1:7" s="351" customFormat="1" ht="13.5">
      <c r="A423" s="5"/>
      <c r="B423" s="21"/>
      <c r="C423" s="53"/>
      <c r="D423" s="25"/>
      <c r="E423" s="48"/>
      <c r="F423" s="3"/>
      <c r="G423" s="3"/>
    </row>
    <row r="424" spans="1:7" s="351" customFormat="1" ht="13.5">
      <c r="A424" s="5"/>
      <c r="B424" s="21"/>
      <c r="C424" s="53"/>
      <c r="D424" s="25"/>
      <c r="E424" s="48"/>
      <c r="F424" s="3"/>
      <c r="G424" s="3"/>
    </row>
    <row r="425" spans="1:7" s="351" customFormat="1" ht="13.5">
      <c r="A425" s="5"/>
      <c r="B425" s="21"/>
      <c r="C425" s="53"/>
      <c r="D425" s="25"/>
      <c r="E425" s="48"/>
      <c r="F425" s="3"/>
      <c r="G425" s="3"/>
    </row>
    <row r="426" spans="1:7" s="351" customFormat="1" ht="13.5">
      <c r="A426" s="5"/>
      <c r="B426" s="21"/>
      <c r="C426" s="53"/>
      <c r="D426" s="25"/>
      <c r="E426" s="48"/>
      <c r="F426" s="3"/>
      <c r="G426" s="3"/>
    </row>
    <row r="427" spans="1:7" s="351" customFormat="1" ht="13.5">
      <c r="A427" s="5"/>
      <c r="B427" s="21"/>
      <c r="C427" s="53"/>
      <c r="D427" s="25"/>
      <c r="E427" s="48"/>
      <c r="F427" s="3"/>
      <c r="G427" s="3"/>
    </row>
    <row r="428" spans="1:7" s="351" customFormat="1" ht="13.5">
      <c r="A428" s="5"/>
      <c r="B428" s="21"/>
      <c r="C428" s="53"/>
      <c r="D428" s="25"/>
      <c r="E428" s="48"/>
      <c r="F428" s="3"/>
      <c r="G428" s="3"/>
    </row>
    <row r="429" spans="1:7" s="351" customFormat="1" ht="13.5">
      <c r="A429" s="5"/>
      <c r="B429" s="21"/>
      <c r="C429" s="53"/>
      <c r="D429" s="25"/>
      <c r="E429" s="48"/>
      <c r="F429" s="3"/>
      <c r="G429" s="3"/>
    </row>
    <row r="430" spans="1:7" s="351" customFormat="1" ht="13.5">
      <c r="A430" s="5"/>
      <c r="B430" s="21"/>
      <c r="C430" s="53"/>
      <c r="D430" s="25"/>
      <c r="E430" s="48"/>
      <c r="F430" s="3"/>
      <c r="G430" s="3"/>
    </row>
    <row r="431" spans="1:7" s="351" customFormat="1" ht="13.5">
      <c r="A431" s="5"/>
      <c r="B431" s="21"/>
      <c r="C431" s="53"/>
      <c r="D431" s="25"/>
      <c r="E431" s="48"/>
      <c r="F431" s="3"/>
      <c r="G431" s="3"/>
    </row>
    <row r="432" spans="1:7" s="351" customFormat="1" ht="13.5">
      <c r="A432" s="5"/>
      <c r="B432" s="21"/>
      <c r="C432" s="53"/>
      <c r="D432" s="25"/>
      <c r="E432" s="48"/>
      <c r="F432" s="3"/>
      <c r="G432" s="3"/>
    </row>
    <row r="433" spans="1:7" s="351" customFormat="1" ht="13.5">
      <c r="A433" s="5"/>
      <c r="B433" s="21"/>
      <c r="C433" s="53"/>
      <c r="D433" s="25"/>
      <c r="E433" s="48"/>
      <c r="F433" s="3"/>
      <c r="G433" s="3"/>
    </row>
    <row r="434" spans="1:7" s="351" customFormat="1" ht="13.5">
      <c r="A434" s="5"/>
      <c r="B434" s="21"/>
      <c r="C434" s="53"/>
      <c r="D434" s="25"/>
      <c r="E434" s="48"/>
      <c r="F434" s="3"/>
      <c r="G434" s="3"/>
    </row>
    <row r="435" spans="1:7" s="351" customFormat="1" ht="13.5">
      <c r="A435" s="5"/>
      <c r="B435" s="21"/>
      <c r="C435" s="53"/>
      <c r="D435" s="25"/>
      <c r="E435" s="48"/>
      <c r="F435" s="3"/>
      <c r="G435" s="3"/>
    </row>
    <row r="436" spans="1:7" s="351" customFormat="1" ht="13.5">
      <c r="A436" s="5"/>
      <c r="B436" s="21"/>
      <c r="C436" s="53"/>
      <c r="D436" s="25"/>
      <c r="E436" s="48"/>
      <c r="F436" s="3"/>
      <c r="G436" s="3"/>
    </row>
    <row r="437" spans="1:7" s="351" customFormat="1" ht="13.5">
      <c r="A437" s="5"/>
      <c r="B437" s="21"/>
      <c r="C437" s="53"/>
      <c r="D437" s="25"/>
      <c r="E437" s="48"/>
      <c r="F437" s="3"/>
      <c r="G437" s="3"/>
    </row>
    <row r="438" spans="1:7" s="351" customFormat="1" ht="13.5">
      <c r="A438" s="5"/>
      <c r="B438" s="21"/>
      <c r="C438" s="53"/>
      <c r="D438" s="25"/>
      <c r="E438" s="48"/>
      <c r="F438" s="3"/>
      <c r="G438" s="3"/>
    </row>
    <row r="439" spans="1:7" s="351" customFormat="1" ht="13.5">
      <c r="A439" s="5"/>
      <c r="B439" s="21"/>
      <c r="C439" s="53"/>
      <c r="D439" s="25"/>
      <c r="E439" s="48"/>
      <c r="F439" s="3"/>
      <c r="G439" s="3"/>
    </row>
    <row r="440" spans="1:7" s="351" customFormat="1" ht="13.5">
      <c r="A440" s="5"/>
      <c r="B440" s="21"/>
      <c r="C440" s="53"/>
      <c r="D440" s="25"/>
      <c r="E440" s="48"/>
      <c r="F440" s="3"/>
      <c r="G440" s="3"/>
    </row>
    <row r="441" spans="1:7" s="351" customFormat="1" ht="13.5">
      <c r="A441" s="5"/>
      <c r="B441" s="21"/>
      <c r="C441" s="53"/>
      <c r="D441" s="25"/>
      <c r="E441" s="48"/>
      <c r="F441" s="3"/>
      <c r="G441" s="3"/>
    </row>
    <row r="442" spans="1:7" s="351" customFormat="1" ht="13.5">
      <c r="A442" s="5"/>
      <c r="B442" s="21"/>
      <c r="C442" s="53"/>
      <c r="D442" s="25"/>
      <c r="E442" s="48"/>
      <c r="F442" s="3"/>
      <c r="G442" s="3"/>
    </row>
    <row r="443" spans="1:7" s="351" customFormat="1" ht="13.5">
      <c r="A443" s="5"/>
      <c r="B443" s="21"/>
      <c r="C443" s="53"/>
      <c r="D443" s="25"/>
      <c r="E443" s="48"/>
      <c r="F443" s="3"/>
      <c r="G443" s="3"/>
    </row>
    <row r="444" spans="1:7" s="351" customFormat="1" ht="13.5">
      <c r="A444" s="5"/>
      <c r="B444" s="21"/>
      <c r="C444" s="53"/>
      <c r="D444" s="25"/>
      <c r="E444" s="48"/>
      <c r="F444" s="3"/>
      <c r="G444" s="3"/>
    </row>
    <row r="445" spans="1:7" s="351" customFormat="1" ht="13.5">
      <c r="A445" s="5"/>
      <c r="B445" s="21"/>
      <c r="C445" s="53"/>
      <c r="D445" s="25"/>
      <c r="E445" s="48"/>
      <c r="F445" s="3"/>
      <c r="G445" s="3"/>
    </row>
    <row r="446" spans="1:7" s="351" customFormat="1" ht="13.5">
      <c r="A446" s="5"/>
      <c r="B446" s="21"/>
      <c r="C446" s="53"/>
      <c r="D446" s="25"/>
      <c r="E446" s="48"/>
      <c r="F446" s="3"/>
      <c r="G446" s="3"/>
    </row>
    <row r="447" spans="1:7" s="351" customFormat="1" ht="13.5">
      <c r="A447" s="5"/>
      <c r="B447" s="21"/>
      <c r="C447" s="53"/>
      <c r="D447" s="25"/>
      <c r="E447" s="48"/>
      <c r="F447" s="3"/>
      <c r="G447" s="3"/>
    </row>
    <row r="448" spans="1:7" s="351" customFormat="1" ht="13.5">
      <c r="A448" s="5"/>
      <c r="B448" s="21"/>
      <c r="C448" s="53"/>
      <c r="D448" s="25"/>
      <c r="E448" s="48"/>
      <c r="F448" s="3"/>
      <c r="G448" s="3"/>
    </row>
    <row r="449" spans="1:7" s="351" customFormat="1" ht="13.5">
      <c r="A449" s="5"/>
      <c r="B449" s="21"/>
      <c r="C449" s="53"/>
      <c r="D449" s="25"/>
      <c r="E449" s="48"/>
      <c r="F449" s="3"/>
      <c r="G449" s="3"/>
    </row>
    <row r="450" spans="1:7" s="351" customFormat="1" ht="13.5">
      <c r="A450" s="5"/>
      <c r="B450" s="21"/>
      <c r="C450" s="53"/>
      <c r="D450" s="25"/>
      <c r="E450" s="48"/>
      <c r="F450" s="3"/>
      <c r="G450" s="3"/>
    </row>
    <row r="451" spans="1:7" s="351" customFormat="1" ht="13.5">
      <c r="A451" s="5"/>
      <c r="B451" s="21"/>
      <c r="C451" s="53"/>
      <c r="D451" s="25"/>
      <c r="E451" s="48"/>
      <c r="F451" s="3"/>
      <c r="G451" s="3"/>
    </row>
    <row r="452" spans="1:7" s="351" customFormat="1" ht="13.5">
      <c r="A452" s="5"/>
      <c r="B452" s="21"/>
      <c r="C452" s="53"/>
      <c r="D452" s="25"/>
      <c r="E452" s="48"/>
      <c r="F452" s="3"/>
      <c r="G452" s="3"/>
    </row>
    <row r="453" spans="1:7" s="351" customFormat="1" ht="13.5">
      <c r="A453" s="5"/>
      <c r="B453" s="21"/>
      <c r="C453" s="53"/>
      <c r="D453" s="25"/>
      <c r="E453" s="48"/>
      <c r="F453" s="3"/>
      <c r="G453" s="3"/>
    </row>
    <row r="454" spans="1:7" s="351" customFormat="1" ht="13.5">
      <c r="A454" s="5"/>
      <c r="B454" s="21"/>
      <c r="C454" s="53"/>
      <c r="D454" s="25"/>
      <c r="E454" s="48"/>
      <c r="F454" s="3"/>
      <c r="G454" s="3"/>
    </row>
    <row r="455" spans="1:7" s="351" customFormat="1" ht="13.5">
      <c r="A455" s="5"/>
      <c r="B455" s="21"/>
      <c r="C455" s="53"/>
      <c r="D455" s="25"/>
      <c r="E455" s="48"/>
      <c r="F455" s="3"/>
      <c r="G455" s="3"/>
    </row>
    <row r="456" spans="1:7" s="351" customFormat="1" ht="13.5">
      <c r="A456" s="5"/>
      <c r="B456" s="21"/>
      <c r="C456" s="53"/>
      <c r="D456" s="25"/>
      <c r="E456" s="48"/>
      <c r="F456" s="3"/>
      <c r="G456" s="3"/>
    </row>
    <row r="457" spans="1:7" s="351" customFormat="1" ht="13.5">
      <c r="A457" s="5"/>
      <c r="B457" s="21"/>
      <c r="C457" s="53"/>
      <c r="D457" s="25"/>
      <c r="E457" s="48"/>
      <c r="F457" s="3"/>
      <c r="G457" s="3"/>
    </row>
    <row r="458" spans="1:7" s="351" customFormat="1" ht="13.5">
      <c r="A458" s="5"/>
      <c r="B458" s="21"/>
      <c r="C458" s="53"/>
      <c r="D458" s="25"/>
      <c r="E458" s="48"/>
      <c r="F458" s="3"/>
      <c r="G458" s="3"/>
    </row>
    <row r="459" spans="1:7" s="351" customFormat="1" ht="13.5">
      <c r="A459" s="5"/>
      <c r="B459" s="21"/>
      <c r="C459" s="53"/>
      <c r="D459" s="25"/>
      <c r="E459" s="48"/>
      <c r="F459" s="3"/>
      <c r="G459" s="3"/>
    </row>
    <row r="460" spans="1:7" s="351" customFormat="1" ht="13.5">
      <c r="A460" s="5"/>
      <c r="B460" s="21"/>
      <c r="C460" s="53"/>
      <c r="D460" s="25"/>
      <c r="E460" s="48"/>
      <c r="F460" s="3"/>
      <c r="G460" s="3"/>
    </row>
    <row r="461" spans="1:7" s="351" customFormat="1" ht="13.5">
      <c r="A461" s="5"/>
      <c r="B461" s="21"/>
      <c r="C461" s="53"/>
      <c r="D461" s="25"/>
      <c r="E461" s="48"/>
      <c r="F461" s="3"/>
      <c r="G461" s="3"/>
    </row>
    <row r="462" spans="1:7" s="351" customFormat="1" ht="13.5">
      <c r="A462" s="5"/>
      <c r="B462" s="21"/>
      <c r="C462" s="53"/>
      <c r="D462" s="25"/>
      <c r="E462" s="48"/>
      <c r="F462" s="3"/>
      <c r="G462" s="3"/>
    </row>
    <row r="463" spans="1:7" s="351" customFormat="1" ht="13.5">
      <c r="A463" s="5"/>
      <c r="B463" s="21"/>
      <c r="C463" s="53"/>
      <c r="D463" s="25"/>
      <c r="E463" s="48"/>
      <c r="F463" s="3"/>
      <c r="G463" s="3"/>
    </row>
    <row r="464" spans="1:7" s="351" customFormat="1" ht="13.5">
      <c r="A464" s="5"/>
      <c r="B464" s="21"/>
      <c r="C464" s="53"/>
      <c r="D464" s="25"/>
      <c r="E464" s="48"/>
      <c r="F464" s="3"/>
      <c r="G464" s="3"/>
    </row>
    <row r="465" spans="1:7" s="351" customFormat="1" ht="13.5">
      <c r="A465" s="5"/>
      <c r="B465" s="21"/>
      <c r="C465" s="53"/>
      <c r="D465" s="25"/>
      <c r="E465" s="48"/>
      <c r="F465" s="3"/>
      <c r="G465" s="3"/>
    </row>
    <row r="466" spans="1:7" s="351" customFormat="1" ht="13.5">
      <c r="A466" s="5"/>
      <c r="B466" s="21"/>
      <c r="C466" s="53"/>
      <c r="D466" s="25"/>
      <c r="E466" s="48"/>
      <c r="F466" s="3"/>
      <c r="G466" s="3"/>
    </row>
    <row r="467" spans="1:7" s="351" customFormat="1" ht="13.5">
      <c r="A467" s="5"/>
      <c r="B467" s="21"/>
      <c r="C467" s="53"/>
      <c r="D467" s="25"/>
      <c r="E467" s="48"/>
      <c r="F467" s="3"/>
      <c r="G467" s="3"/>
    </row>
    <row r="468" spans="1:7" s="351" customFormat="1" ht="13.5">
      <c r="A468" s="5"/>
      <c r="B468" s="21"/>
      <c r="C468" s="53"/>
      <c r="D468" s="25"/>
      <c r="E468" s="48"/>
      <c r="F468" s="3"/>
      <c r="G468" s="3"/>
    </row>
    <row r="469" spans="1:7" s="351" customFormat="1" ht="13.5">
      <c r="A469" s="5"/>
      <c r="B469" s="21"/>
      <c r="C469" s="53"/>
      <c r="D469" s="25"/>
      <c r="E469" s="48"/>
      <c r="F469" s="3"/>
      <c r="G469" s="3"/>
    </row>
    <row r="470" spans="1:7" s="351" customFormat="1" ht="13.5">
      <c r="A470" s="5"/>
      <c r="B470" s="21"/>
      <c r="C470" s="53"/>
      <c r="D470" s="25"/>
      <c r="E470" s="48"/>
      <c r="F470" s="3"/>
      <c r="G470" s="3"/>
    </row>
    <row r="471" spans="1:7" s="351" customFormat="1" ht="13.5">
      <c r="A471" s="5"/>
      <c r="B471" s="21"/>
      <c r="C471" s="53"/>
      <c r="D471" s="25"/>
      <c r="E471" s="48"/>
      <c r="F471" s="3"/>
      <c r="G471" s="3"/>
    </row>
    <row r="472" spans="1:7" s="351" customFormat="1" ht="13.5">
      <c r="A472" s="5"/>
      <c r="B472" s="21"/>
      <c r="C472" s="53"/>
      <c r="D472" s="25"/>
      <c r="E472" s="48"/>
      <c r="F472" s="3"/>
      <c r="G472" s="3"/>
    </row>
    <row r="473" spans="1:7" s="351" customFormat="1" ht="13.5">
      <c r="A473" s="5"/>
      <c r="B473" s="21"/>
      <c r="C473" s="53"/>
      <c r="D473" s="25"/>
      <c r="E473" s="48"/>
      <c r="F473" s="3"/>
      <c r="G473" s="3"/>
    </row>
    <row r="474" spans="1:7" s="351" customFormat="1" ht="13.5">
      <c r="A474" s="5"/>
      <c r="B474" s="21"/>
      <c r="C474" s="53"/>
      <c r="D474" s="25"/>
      <c r="E474" s="48"/>
      <c r="F474" s="3"/>
      <c r="G474" s="3"/>
    </row>
    <row r="475" spans="1:7" s="351" customFormat="1" ht="13.5">
      <c r="A475" s="5"/>
      <c r="B475" s="21"/>
      <c r="C475" s="53"/>
      <c r="D475" s="25"/>
      <c r="E475" s="48"/>
      <c r="F475" s="3"/>
      <c r="G475" s="3"/>
    </row>
    <row r="476" spans="1:7" s="351" customFormat="1" ht="13.5">
      <c r="A476" s="5"/>
      <c r="B476" s="21"/>
      <c r="C476" s="53"/>
      <c r="D476" s="25"/>
      <c r="E476" s="48"/>
      <c r="F476" s="3"/>
      <c r="G476" s="3"/>
    </row>
    <row r="477" spans="1:7" s="351" customFormat="1" ht="13.5">
      <c r="A477" s="5"/>
      <c r="B477" s="21"/>
      <c r="C477" s="53"/>
      <c r="D477" s="25"/>
      <c r="E477" s="48"/>
      <c r="F477" s="3"/>
      <c r="G477" s="3"/>
    </row>
    <row r="478" spans="1:7" s="351" customFormat="1" ht="13.5">
      <c r="A478" s="5"/>
      <c r="B478" s="21"/>
      <c r="C478" s="53"/>
      <c r="D478" s="25"/>
      <c r="E478" s="48"/>
      <c r="F478" s="3"/>
      <c r="G478" s="3"/>
    </row>
    <row r="479" spans="1:7" s="351" customFormat="1" ht="13.5">
      <c r="A479" s="5"/>
      <c r="B479" s="21"/>
      <c r="C479" s="53"/>
      <c r="D479" s="25"/>
      <c r="E479" s="48"/>
      <c r="F479" s="3"/>
      <c r="G479" s="3"/>
    </row>
    <row r="480" spans="1:7" s="351" customFormat="1" ht="13.5">
      <c r="A480" s="5"/>
      <c r="B480" s="21"/>
      <c r="C480" s="53"/>
      <c r="D480" s="25"/>
      <c r="E480" s="48"/>
      <c r="F480" s="3"/>
      <c r="G480" s="3"/>
    </row>
    <row r="481" spans="1:7" s="351" customFormat="1" ht="13.5">
      <c r="A481" s="5"/>
      <c r="B481" s="21"/>
      <c r="C481" s="53"/>
      <c r="D481" s="25"/>
      <c r="E481" s="48"/>
      <c r="F481" s="3"/>
      <c r="G481" s="3"/>
    </row>
    <row r="482" spans="1:7" s="351" customFormat="1" ht="13.5">
      <c r="A482" s="5"/>
      <c r="B482" s="21"/>
      <c r="C482" s="53"/>
      <c r="D482" s="25"/>
      <c r="E482" s="48"/>
      <c r="F482" s="3"/>
      <c r="G482" s="3"/>
    </row>
    <row r="483" spans="1:7" s="351" customFormat="1" ht="13.5">
      <c r="A483" s="5"/>
      <c r="B483" s="21"/>
      <c r="C483" s="53"/>
      <c r="D483" s="25"/>
      <c r="E483" s="48"/>
      <c r="F483" s="3"/>
      <c r="G483" s="3"/>
    </row>
    <row r="484" spans="1:7" s="351" customFormat="1" ht="13.5">
      <c r="A484" s="5"/>
      <c r="B484" s="21"/>
      <c r="C484" s="53"/>
      <c r="D484" s="25"/>
      <c r="E484" s="48"/>
      <c r="F484" s="3"/>
      <c r="G484" s="3"/>
    </row>
    <row r="485" spans="1:7" s="351" customFormat="1" ht="13.5">
      <c r="A485" s="5"/>
      <c r="B485" s="21"/>
      <c r="C485" s="53"/>
      <c r="D485" s="25"/>
      <c r="E485" s="48"/>
      <c r="F485" s="3"/>
      <c r="G485" s="3"/>
    </row>
    <row r="486" spans="1:7" s="351" customFormat="1" ht="13.5">
      <c r="A486" s="5"/>
      <c r="B486" s="21"/>
      <c r="C486" s="53"/>
      <c r="D486" s="25"/>
      <c r="E486" s="48"/>
      <c r="F486" s="3"/>
      <c r="G486" s="3"/>
    </row>
    <row r="487" spans="1:7" s="351" customFormat="1" ht="13.5">
      <c r="A487" s="5"/>
      <c r="B487" s="21"/>
      <c r="C487" s="53"/>
      <c r="D487" s="25"/>
      <c r="E487" s="48"/>
      <c r="F487" s="3"/>
      <c r="G487" s="3"/>
    </row>
    <row r="488" spans="1:7" s="351" customFormat="1" ht="13.5">
      <c r="A488" s="5"/>
      <c r="B488" s="21"/>
      <c r="C488" s="53"/>
      <c r="D488" s="25"/>
      <c r="E488" s="48"/>
      <c r="F488" s="3"/>
      <c r="G488" s="3"/>
    </row>
    <row r="489" spans="1:7" s="351" customFormat="1" ht="13.5">
      <c r="A489" s="5"/>
      <c r="B489" s="21"/>
      <c r="C489" s="53"/>
      <c r="D489" s="25"/>
      <c r="E489" s="48"/>
      <c r="F489" s="3"/>
      <c r="G489" s="3"/>
    </row>
    <row r="490" spans="1:7" s="351" customFormat="1" ht="13.5">
      <c r="A490" s="5"/>
      <c r="B490" s="21"/>
      <c r="C490" s="53"/>
      <c r="D490" s="25"/>
      <c r="E490" s="48"/>
      <c r="F490" s="3"/>
      <c r="G490" s="3"/>
    </row>
    <row r="491" spans="1:7" s="351" customFormat="1" ht="13.5">
      <c r="A491" s="5"/>
      <c r="B491" s="21"/>
      <c r="C491" s="53"/>
      <c r="D491" s="25"/>
      <c r="E491" s="48"/>
      <c r="F491" s="3"/>
      <c r="G491" s="3"/>
    </row>
    <row r="492" spans="1:7" s="351" customFormat="1" ht="13.5">
      <c r="A492" s="5"/>
      <c r="B492" s="21"/>
      <c r="C492" s="53"/>
      <c r="D492" s="25"/>
      <c r="E492" s="48"/>
      <c r="F492" s="3"/>
      <c r="G492" s="3"/>
    </row>
    <row r="493" spans="1:7" s="351" customFormat="1" ht="13.5">
      <c r="A493" s="5"/>
      <c r="B493" s="21"/>
      <c r="C493" s="53"/>
      <c r="D493" s="25"/>
      <c r="E493" s="48"/>
      <c r="F493" s="3"/>
      <c r="G493" s="3"/>
    </row>
    <row r="494" spans="1:7" s="351" customFormat="1" ht="13.5">
      <c r="A494" s="5"/>
      <c r="B494" s="21"/>
      <c r="C494" s="53"/>
      <c r="D494" s="25"/>
      <c r="E494" s="48"/>
      <c r="F494" s="3"/>
      <c r="G494" s="3"/>
    </row>
    <row r="495" spans="1:7" s="351" customFormat="1" ht="13.5">
      <c r="A495" s="5"/>
      <c r="B495" s="21"/>
      <c r="C495" s="53"/>
      <c r="D495" s="25"/>
      <c r="E495" s="48"/>
      <c r="F495" s="3"/>
      <c r="G495" s="3"/>
    </row>
    <row r="496" spans="1:7" s="351" customFormat="1" ht="13.5">
      <c r="A496" s="5"/>
      <c r="B496" s="21"/>
      <c r="C496" s="53"/>
      <c r="D496" s="25"/>
      <c r="E496" s="48"/>
      <c r="F496" s="3"/>
      <c r="G496" s="3"/>
    </row>
    <row r="497" spans="1:7" s="351" customFormat="1" ht="13.5">
      <c r="A497" s="5"/>
      <c r="B497" s="21"/>
      <c r="C497" s="53"/>
      <c r="D497" s="25"/>
      <c r="E497" s="48"/>
      <c r="F497" s="3"/>
      <c r="G497" s="3"/>
    </row>
    <row r="498" spans="1:7" s="351" customFormat="1" ht="13.5">
      <c r="A498" s="5"/>
      <c r="B498" s="21"/>
      <c r="C498" s="53"/>
      <c r="D498" s="25"/>
      <c r="E498" s="48"/>
      <c r="F498" s="3"/>
      <c r="G498" s="3"/>
    </row>
    <row r="499" spans="1:7" s="351" customFormat="1" ht="13.5">
      <c r="A499" s="5"/>
      <c r="B499" s="21"/>
      <c r="C499" s="53"/>
      <c r="D499" s="25"/>
      <c r="E499" s="48"/>
      <c r="F499" s="3"/>
      <c r="G499" s="3"/>
    </row>
    <row r="500" spans="1:7" s="351" customFormat="1" ht="13.5">
      <c r="A500" s="5"/>
      <c r="B500" s="21"/>
      <c r="C500" s="53"/>
      <c r="D500" s="25"/>
      <c r="E500" s="48"/>
      <c r="F500" s="3"/>
      <c r="G500" s="3"/>
    </row>
    <row r="501" spans="1:7" s="351" customFormat="1" ht="13.5">
      <c r="A501" s="5"/>
      <c r="B501" s="21"/>
      <c r="C501" s="53"/>
      <c r="D501" s="25"/>
      <c r="E501" s="48"/>
      <c r="F501" s="3"/>
      <c r="G501" s="3"/>
    </row>
    <row r="502" spans="1:7" s="351" customFormat="1" ht="13.5">
      <c r="A502" s="5"/>
      <c r="B502" s="21"/>
      <c r="C502" s="53"/>
      <c r="D502" s="25"/>
      <c r="E502" s="48"/>
      <c r="F502" s="3"/>
      <c r="G502" s="3"/>
    </row>
    <row r="503" spans="1:7" s="351" customFormat="1" ht="13.5">
      <c r="A503" s="5"/>
      <c r="B503" s="21"/>
      <c r="C503" s="53"/>
      <c r="D503" s="25"/>
      <c r="E503" s="48"/>
      <c r="F503" s="3"/>
      <c r="G503" s="3"/>
    </row>
    <row r="504" spans="1:7" s="351" customFormat="1" ht="13.5">
      <c r="A504" s="5"/>
      <c r="B504" s="21"/>
      <c r="C504" s="53"/>
      <c r="D504" s="25"/>
      <c r="E504" s="48"/>
      <c r="F504" s="3"/>
      <c r="G504" s="3"/>
    </row>
    <row r="505" spans="1:7" s="351" customFormat="1" ht="13.5">
      <c r="A505" s="5"/>
      <c r="B505" s="21"/>
      <c r="C505" s="53"/>
      <c r="D505" s="25"/>
      <c r="E505" s="48"/>
      <c r="F505" s="3"/>
      <c r="G505" s="3"/>
    </row>
    <row r="506" spans="1:7" s="351" customFormat="1" ht="13.5">
      <c r="A506" s="5"/>
      <c r="B506" s="21"/>
      <c r="C506" s="53"/>
      <c r="D506" s="25"/>
      <c r="E506" s="48"/>
      <c r="F506" s="3"/>
      <c r="G506" s="3"/>
    </row>
    <row r="507" spans="1:7" s="351" customFormat="1" ht="13.5">
      <c r="A507" s="5"/>
      <c r="B507" s="21"/>
      <c r="C507" s="53"/>
      <c r="D507" s="25"/>
      <c r="E507" s="48"/>
      <c r="F507" s="3"/>
      <c r="G507" s="3"/>
    </row>
    <row r="508" spans="1:7" s="351" customFormat="1" ht="13.5">
      <c r="A508" s="5"/>
      <c r="B508" s="21"/>
      <c r="C508" s="53"/>
      <c r="D508" s="25"/>
      <c r="E508" s="48"/>
      <c r="F508" s="3"/>
      <c r="G508" s="3"/>
    </row>
    <row r="509" spans="1:7" s="351" customFormat="1" ht="13.5">
      <c r="A509" s="5"/>
      <c r="B509" s="21"/>
      <c r="C509" s="53"/>
      <c r="D509" s="25"/>
      <c r="E509" s="48"/>
      <c r="F509" s="3"/>
      <c r="G509" s="3"/>
    </row>
    <row r="510" spans="1:7" s="351" customFormat="1" ht="13.5">
      <c r="A510" s="5"/>
      <c r="B510" s="21"/>
      <c r="C510" s="53"/>
      <c r="D510" s="25"/>
      <c r="E510" s="48"/>
      <c r="F510" s="3"/>
      <c r="G510" s="3"/>
    </row>
    <row r="511" spans="1:7" s="351" customFormat="1" ht="13.5">
      <c r="A511" s="5"/>
      <c r="B511" s="21"/>
      <c r="C511" s="53"/>
      <c r="D511" s="25"/>
      <c r="E511" s="48"/>
      <c r="F511" s="3"/>
      <c r="G511" s="3"/>
    </row>
    <row r="512" spans="1:7" s="351" customFormat="1" ht="13.5">
      <c r="A512" s="5"/>
      <c r="B512" s="21"/>
      <c r="C512" s="53"/>
      <c r="D512" s="25"/>
      <c r="E512" s="48"/>
      <c r="F512" s="3"/>
      <c r="G512" s="3"/>
    </row>
    <row r="513" spans="1:7" s="351" customFormat="1" ht="13.5">
      <c r="A513" s="5"/>
      <c r="B513" s="21"/>
      <c r="C513" s="53"/>
      <c r="D513" s="25"/>
      <c r="E513" s="48"/>
      <c r="F513" s="3"/>
      <c r="G513" s="3"/>
    </row>
    <row r="514" spans="1:7" s="351" customFormat="1" ht="13.5">
      <c r="A514" s="5"/>
      <c r="B514" s="21"/>
      <c r="C514" s="53"/>
      <c r="D514" s="25"/>
      <c r="E514" s="48"/>
      <c r="F514" s="3"/>
      <c r="G514" s="3"/>
    </row>
    <row r="515" spans="1:7" s="351" customFormat="1" ht="13.5">
      <c r="A515" s="5"/>
      <c r="B515" s="21"/>
      <c r="C515" s="53"/>
      <c r="D515" s="25"/>
      <c r="E515" s="48"/>
      <c r="F515" s="3"/>
      <c r="G515" s="3"/>
    </row>
    <row r="516" spans="1:7" s="351" customFormat="1" ht="13.5">
      <c r="A516" s="5"/>
      <c r="B516" s="21"/>
      <c r="C516" s="53"/>
      <c r="D516" s="25"/>
      <c r="E516" s="48"/>
      <c r="F516" s="3"/>
      <c r="G516" s="3"/>
    </row>
    <row r="517" spans="1:7" s="351" customFormat="1" ht="13.5">
      <c r="A517" s="5"/>
      <c r="B517" s="21"/>
      <c r="C517" s="53"/>
      <c r="D517" s="25"/>
      <c r="E517" s="48"/>
      <c r="F517" s="3"/>
      <c r="G517" s="3"/>
    </row>
    <row r="518" spans="1:7" s="351" customFormat="1" ht="13.5">
      <c r="A518" s="5"/>
      <c r="B518" s="21"/>
      <c r="C518" s="53"/>
      <c r="D518" s="25"/>
      <c r="E518" s="48"/>
      <c r="F518" s="3"/>
      <c r="G518" s="3"/>
    </row>
    <row r="519" spans="1:7" s="351" customFormat="1" ht="13.5">
      <c r="A519" s="5"/>
      <c r="B519" s="21"/>
      <c r="C519" s="53"/>
      <c r="D519" s="25"/>
      <c r="E519" s="48"/>
      <c r="F519" s="3"/>
      <c r="G519" s="3"/>
    </row>
    <row r="520" spans="1:7" s="351" customFormat="1" ht="13.5">
      <c r="A520" s="5"/>
      <c r="B520" s="21"/>
      <c r="C520" s="53"/>
      <c r="D520" s="25"/>
      <c r="E520" s="48"/>
      <c r="F520" s="3"/>
      <c r="G520" s="3"/>
    </row>
    <row r="521" spans="1:7" s="351" customFormat="1" ht="13.5">
      <c r="A521" s="5"/>
      <c r="B521" s="21"/>
      <c r="C521" s="53"/>
      <c r="D521" s="25"/>
      <c r="E521" s="48"/>
      <c r="F521" s="3"/>
      <c r="G521" s="3"/>
    </row>
    <row r="522" spans="1:7" s="351" customFormat="1" ht="13.5">
      <c r="A522" s="5"/>
      <c r="B522" s="21"/>
      <c r="C522" s="53"/>
      <c r="D522" s="25"/>
      <c r="E522" s="48"/>
      <c r="F522" s="3"/>
      <c r="G522" s="3"/>
    </row>
    <row r="523" spans="1:7" s="351" customFormat="1" ht="13.5">
      <c r="A523" s="5"/>
      <c r="B523" s="21"/>
      <c r="C523" s="53"/>
      <c r="D523" s="25"/>
      <c r="E523" s="48"/>
      <c r="F523" s="3"/>
      <c r="G523" s="3"/>
    </row>
    <row r="524" spans="1:7" s="351" customFormat="1" ht="13.5">
      <c r="A524" s="5"/>
      <c r="B524" s="21"/>
      <c r="C524" s="53"/>
      <c r="D524" s="25"/>
      <c r="E524" s="48"/>
      <c r="F524" s="3"/>
      <c r="G524" s="3"/>
    </row>
    <row r="525" spans="1:7" s="351" customFormat="1" ht="13.5">
      <c r="A525" s="5"/>
      <c r="B525" s="21"/>
      <c r="C525" s="53"/>
      <c r="D525" s="25"/>
      <c r="E525" s="48"/>
      <c r="F525" s="3"/>
      <c r="G525" s="3"/>
    </row>
    <row r="526" spans="1:7" s="351" customFormat="1" ht="13.5">
      <c r="A526" s="5"/>
      <c r="B526" s="21"/>
      <c r="C526" s="53"/>
      <c r="D526" s="25"/>
      <c r="E526" s="48"/>
      <c r="F526" s="3"/>
      <c r="G526" s="3"/>
    </row>
    <row r="527" spans="1:7" s="351" customFormat="1" ht="13.5">
      <c r="A527" s="5"/>
      <c r="B527" s="21"/>
      <c r="C527" s="53"/>
      <c r="D527" s="25"/>
      <c r="E527" s="48"/>
      <c r="F527" s="3"/>
      <c r="G527" s="3"/>
    </row>
    <row r="528" spans="1:7" s="351" customFormat="1" ht="13.5">
      <c r="A528" s="5"/>
      <c r="B528" s="21"/>
      <c r="C528" s="53"/>
      <c r="D528" s="25"/>
      <c r="E528" s="48"/>
      <c r="F528" s="3"/>
      <c r="G528" s="3"/>
    </row>
    <row r="529" spans="1:7" s="351" customFormat="1" ht="13.5">
      <c r="A529" s="5"/>
      <c r="B529" s="21"/>
      <c r="C529" s="53"/>
      <c r="D529" s="25"/>
      <c r="E529" s="48"/>
      <c r="F529" s="3"/>
      <c r="G529" s="3"/>
    </row>
    <row r="530" spans="1:7" s="351" customFormat="1" ht="13.5">
      <c r="A530" s="5"/>
      <c r="B530" s="21"/>
      <c r="C530" s="53"/>
      <c r="D530" s="25"/>
      <c r="E530" s="48"/>
      <c r="F530" s="3"/>
      <c r="G530" s="3"/>
    </row>
    <row r="531" spans="1:7" s="351" customFormat="1" ht="13.5">
      <c r="A531" s="5"/>
      <c r="B531" s="21"/>
      <c r="C531" s="53"/>
      <c r="D531" s="25"/>
      <c r="E531" s="48"/>
      <c r="F531" s="3"/>
      <c r="G531" s="3"/>
    </row>
    <row r="532" spans="1:7" s="351" customFormat="1" ht="13.5">
      <c r="A532" s="5"/>
      <c r="B532" s="21"/>
      <c r="C532" s="53"/>
      <c r="D532" s="25"/>
      <c r="E532" s="48"/>
      <c r="F532" s="3"/>
      <c r="G532" s="3"/>
    </row>
    <row r="533" spans="1:7" s="351" customFormat="1" ht="13.5">
      <c r="A533" s="5"/>
      <c r="B533" s="21"/>
      <c r="C533" s="53"/>
      <c r="D533" s="25"/>
      <c r="E533" s="48"/>
      <c r="F533" s="3"/>
      <c r="G533" s="3"/>
    </row>
    <row r="534" spans="1:7" s="351" customFormat="1" ht="13.5">
      <c r="A534" s="5"/>
      <c r="B534" s="21"/>
      <c r="C534" s="53"/>
      <c r="D534" s="25"/>
      <c r="E534" s="48"/>
      <c r="F534" s="3"/>
      <c r="G534" s="3"/>
    </row>
    <row r="535" spans="1:7" s="351" customFormat="1" ht="13.5">
      <c r="A535" s="5"/>
      <c r="B535" s="21"/>
      <c r="C535" s="53"/>
      <c r="D535" s="25"/>
      <c r="E535" s="48"/>
      <c r="F535" s="3"/>
      <c r="G535" s="3"/>
    </row>
    <row r="536" spans="1:7" s="351" customFormat="1" ht="13.5">
      <c r="A536" s="5"/>
      <c r="B536" s="21"/>
      <c r="C536" s="53"/>
      <c r="D536" s="25"/>
      <c r="E536" s="48"/>
      <c r="F536" s="3"/>
      <c r="G536" s="3"/>
    </row>
    <row r="537" spans="1:7" s="351" customFormat="1" ht="13.5">
      <c r="A537" s="5"/>
      <c r="B537" s="21"/>
      <c r="C537" s="53"/>
      <c r="D537" s="25"/>
      <c r="E537" s="48"/>
      <c r="F537" s="3"/>
      <c r="G537" s="3"/>
    </row>
    <row r="538" spans="1:7" s="351" customFormat="1" ht="13.5">
      <c r="A538" s="5"/>
      <c r="B538" s="21"/>
      <c r="C538" s="53"/>
      <c r="D538" s="25"/>
      <c r="E538" s="48"/>
      <c r="F538" s="3"/>
      <c r="G538" s="3"/>
    </row>
    <row r="539" spans="1:7" s="351" customFormat="1" ht="13.5">
      <c r="A539" s="5"/>
      <c r="B539" s="21"/>
      <c r="C539" s="53"/>
      <c r="D539" s="25"/>
      <c r="E539" s="48"/>
      <c r="F539" s="3"/>
      <c r="G539" s="3"/>
    </row>
    <row r="540" spans="1:7" s="351" customFormat="1" ht="13.5">
      <c r="A540" s="5"/>
      <c r="B540" s="21"/>
      <c r="C540" s="53"/>
      <c r="D540" s="25"/>
      <c r="E540" s="48"/>
      <c r="F540" s="3"/>
      <c r="G540" s="3"/>
    </row>
    <row r="541" spans="1:7" s="351" customFormat="1" ht="13.5">
      <c r="A541" s="5"/>
      <c r="B541" s="21"/>
      <c r="C541" s="53"/>
      <c r="D541" s="25"/>
      <c r="E541" s="48"/>
      <c r="F541" s="3"/>
      <c r="G541" s="3"/>
    </row>
    <row r="542" spans="1:7" s="351" customFormat="1" ht="13.5">
      <c r="A542" s="5"/>
      <c r="B542" s="21"/>
      <c r="C542" s="53"/>
      <c r="D542" s="25"/>
      <c r="E542" s="48"/>
      <c r="F542" s="3"/>
      <c r="G542" s="3"/>
    </row>
    <row r="543" spans="1:7" s="351" customFormat="1" ht="13.5">
      <c r="A543" s="5"/>
      <c r="B543" s="21"/>
      <c r="C543" s="53"/>
      <c r="D543" s="25"/>
      <c r="E543" s="48"/>
      <c r="F543" s="3"/>
      <c r="G543" s="3"/>
    </row>
    <row r="544" spans="1:7" s="351" customFormat="1" ht="13.5">
      <c r="A544" s="5"/>
      <c r="B544" s="21"/>
      <c r="C544" s="53"/>
      <c r="D544" s="25"/>
      <c r="E544" s="48"/>
      <c r="F544" s="3"/>
      <c r="G544" s="3"/>
    </row>
    <row r="545" spans="1:7" s="351" customFormat="1" ht="13.5">
      <c r="A545" s="5"/>
      <c r="B545" s="21"/>
      <c r="C545" s="53"/>
      <c r="D545" s="25"/>
      <c r="E545" s="48"/>
      <c r="F545" s="3"/>
      <c r="G545" s="3"/>
    </row>
    <row r="546" spans="1:7" s="351" customFormat="1" ht="13.5">
      <c r="A546" s="5"/>
      <c r="B546" s="21"/>
      <c r="C546" s="53"/>
      <c r="D546" s="25"/>
      <c r="E546" s="48"/>
      <c r="F546" s="3"/>
      <c r="G546" s="3"/>
    </row>
    <row r="547" spans="1:7" s="351" customFormat="1" ht="13.5">
      <c r="A547" s="5"/>
      <c r="B547" s="21"/>
      <c r="C547" s="53"/>
      <c r="D547" s="25"/>
      <c r="E547" s="48"/>
      <c r="F547" s="3"/>
      <c r="G547" s="3"/>
    </row>
    <row r="548" spans="1:7" s="351" customFormat="1" ht="13.5">
      <c r="A548" s="5"/>
      <c r="B548" s="21"/>
      <c r="C548" s="53"/>
      <c r="D548" s="25"/>
      <c r="E548" s="48"/>
      <c r="F548" s="3"/>
      <c r="G548" s="3"/>
    </row>
    <row r="549" spans="1:7" s="351" customFormat="1" ht="13.5">
      <c r="A549" s="5"/>
      <c r="B549" s="21"/>
      <c r="C549" s="53"/>
      <c r="D549" s="25"/>
      <c r="E549" s="48"/>
      <c r="F549" s="3"/>
      <c r="G549" s="3"/>
    </row>
    <row r="550" spans="1:7" s="351" customFormat="1" ht="13.5">
      <c r="A550" s="5"/>
      <c r="B550" s="21"/>
      <c r="C550" s="53"/>
      <c r="D550" s="25"/>
      <c r="E550" s="48"/>
      <c r="F550" s="3"/>
      <c r="G550" s="3"/>
    </row>
    <row r="551" spans="1:7" s="351" customFormat="1" ht="13.5">
      <c r="A551" s="5"/>
      <c r="B551" s="21"/>
      <c r="C551" s="53"/>
      <c r="D551" s="25"/>
      <c r="E551" s="48"/>
      <c r="F551" s="3"/>
      <c r="G551" s="3"/>
    </row>
    <row r="552" spans="1:7" s="351" customFormat="1" ht="13.5">
      <c r="A552" s="5"/>
      <c r="B552" s="21"/>
      <c r="C552" s="53"/>
      <c r="D552" s="25"/>
      <c r="E552" s="48"/>
      <c r="F552" s="3"/>
      <c r="G552" s="3"/>
    </row>
    <row r="553" spans="1:7" s="351" customFormat="1" ht="13.5">
      <c r="A553" s="5"/>
      <c r="B553" s="21"/>
      <c r="C553" s="53"/>
      <c r="D553" s="25"/>
      <c r="E553" s="48"/>
      <c r="F553" s="3"/>
      <c r="G553" s="3"/>
    </row>
    <row r="554" spans="1:7" s="351" customFormat="1" ht="13.5">
      <c r="A554" s="5"/>
      <c r="B554" s="21"/>
      <c r="C554" s="53"/>
      <c r="D554" s="25"/>
      <c r="E554" s="48"/>
      <c r="F554" s="3"/>
      <c r="G554" s="3"/>
    </row>
    <row r="555" spans="1:7" s="351" customFormat="1" ht="13.5">
      <c r="A555" s="5"/>
      <c r="B555" s="21"/>
      <c r="C555" s="53"/>
      <c r="D555" s="25"/>
      <c r="E555" s="48"/>
      <c r="F555" s="3"/>
      <c r="G555" s="3"/>
    </row>
    <row r="556" spans="1:7" s="351" customFormat="1" ht="13.5">
      <c r="A556" s="5"/>
      <c r="B556" s="21"/>
      <c r="C556" s="53"/>
      <c r="D556" s="25"/>
      <c r="E556" s="48"/>
      <c r="F556" s="3"/>
      <c r="G556" s="3"/>
    </row>
    <row r="557" spans="1:7" s="351" customFormat="1" ht="13.5">
      <c r="A557" s="5"/>
      <c r="B557" s="21"/>
      <c r="C557" s="53"/>
      <c r="D557" s="25"/>
      <c r="E557" s="48"/>
      <c r="F557" s="3"/>
      <c r="G557" s="3"/>
    </row>
    <row r="558" spans="1:7" s="351" customFormat="1" ht="13.5">
      <c r="A558" s="5"/>
      <c r="B558" s="21"/>
      <c r="C558" s="53"/>
      <c r="D558" s="25"/>
      <c r="E558" s="48"/>
      <c r="F558" s="3"/>
      <c r="G558" s="3"/>
    </row>
    <row r="559" spans="1:7" s="351" customFormat="1" ht="13.5">
      <c r="A559" s="5"/>
      <c r="B559" s="21"/>
      <c r="C559" s="53"/>
      <c r="D559" s="25"/>
      <c r="E559" s="48"/>
      <c r="F559" s="3"/>
      <c r="G559" s="3"/>
    </row>
    <row r="560" spans="1:7" s="351" customFormat="1" ht="13.5">
      <c r="A560" s="5"/>
      <c r="B560" s="21"/>
      <c r="C560" s="53"/>
      <c r="D560" s="25"/>
      <c r="E560" s="48"/>
      <c r="F560" s="3"/>
      <c r="G560" s="3"/>
    </row>
    <row r="561" spans="1:7" s="351" customFormat="1" ht="13.5">
      <c r="A561" s="5"/>
      <c r="B561" s="21"/>
      <c r="C561" s="53"/>
      <c r="D561" s="25"/>
      <c r="E561" s="48"/>
      <c r="F561" s="3"/>
      <c r="G561" s="3"/>
    </row>
    <row r="562" spans="1:7" s="351" customFormat="1" ht="13.5">
      <c r="A562" s="5"/>
      <c r="B562" s="21"/>
      <c r="C562" s="53"/>
      <c r="D562" s="25"/>
      <c r="E562" s="48"/>
      <c r="F562" s="3"/>
      <c r="G562" s="3"/>
    </row>
    <row r="563" spans="1:7" s="351" customFormat="1" ht="13.5">
      <c r="A563" s="5"/>
      <c r="B563" s="21"/>
      <c r="C563" s="53"/>
      <c r="D563" s="25"/>
      <c r="E563" s="48"/>
      <c r="F563" s="3"/>
      <c r="G563" s="3"/>
    </row>
    <row r="564" spans="1:7" s="351" customFormat="1" ht="13.5">
      <c r="A564" s="5"/>
      <c r="B564" s="21"/>
      <c r="C564" s="53"/>
      <c r="D564" s="25"/>
      <c r="E564" s="48"/>
      <c r="F564" s="3"/>
      <c r="G564" s="3"/>
    </row>
    <row r="565" spans="1:7" s="351" customFormat="1" ht="13.5">
      <c r="A565" s="5"/>
      <c r="B565" s="21"/>
      <c r="C565" s="53"/>
      <c r="D565" s="25"/>
      <c r="E565" s="48"/>
      <c r="F565" s="3"/>
      <c r="G565" s="3"/>
    </row>
    <row r="566" spans="1:7" s="351" customFormat="1" ht="13.5">
      <c r="A566" s="5"/>
      <c r="B566" s="21"/>
      <c r="C566" s="53"/>
      <c r="D566" s="25"/>
      <c r="E566" s="48"/>
      <c r="F566" s="3"/>
      <c r="G566" s="3"/>
    </row>
    <row r="567" spans="1:7" s="351" customFormat="1" ht="13.5">
      <c r="A567" s="5"/>
      <c r="B567" s="21"/>
      <c r="C567" s="53"/>
      <c r="D567" s="25"/>
      <c r="E567" s="48"/>
      <c r="F567" s="3"/>
      <c r="G567" s="3"/>
    </row>
    <row r="568" spans="1:7" s="351" customFormat="1" ht="13.5">
      <c r="A568" s="5"/>
      <c r="B568" s="21"/>
      <c r="C568" s="53"/>
      <c r="D568" s="25"/>
      <c r="E568" s="48"/>
      <c r="F568" s="3"/>
      <c r="G568" s="3"/>
    </row>
    <row r="569" spans="1:7" s="351" customFormat="1" ht="13.5">
      <c r="A569" s="5"/>
      <c r="B569" s="21"/>
      <c r="C569" s="53"/>
      <c r="D569" s="25"/>
      <c r="E569" s="48"/>
      <c r="F569" s="3"/>
      <c r="G569" s="3"/>
    </row>
    <row r="570" spans="1:7" s="351" customFormat="1" ht="13.5">
      <c r="A570" s="5"/>
      <c r="B570" s="21"/>
      <c r="C570" s="53"/>
      <c r="D570" s="25"/>
      <c r="E570" s="48"/>
      <c r="F570" s="3"/>
      <c r="G570" s="3"/>
    </row>
    <row r="571" spans="1:7" s="351" customFormat="1" ht="13.5">
      <c r="A571" s="5"/>
      <c r="B571" s="21"/>
      <c r="C571" s="53"/>
      <c r="D571" s="25"/>
      <c r="E571" s="48"/>
      <c r="F571" s="3"/>
      <c r="G571" s="3"/>
    </row>
    <row r="572" spans="1:7" s="351" customFormat="1" ht="13.5">
      <c r="A572" s="5"/>
      <c r="B572" s="21"/>
      <c r="C572" s="53"/>
      <c r="D572" s="25"/>
      <c r="E572" s="48"/>
      <c r="F572" s="3"/>
      <c r="G572" s="3"/>
    </row>
    <row r="573" spans="1:7" s="351" customFormat="1" ht="13.5">
      <c r="A573" s="5"/>
      <c r="B573" s="21"/>
      <c r="C573" s="53"/>
      <c r="D573" s="25"/>
      <c r="E573" s="48"/>
      <c r="F573" s="3"/>
      <c r="G573" s="3"/>
    </row>
    <row r="574" spans="1:7" s="351" customFormat="1" ht="13.5">
      <c r="A574" s="5"/>
      <c r="B574" s="21"/>
      <c r="C574" s="53"/>
      <c r="D574" s="25"/>
      <c r="E574" s="48"/>
      <c r="F574" s="3"/>
      <c r="G574" s="3"/>
    </row>
    <row r="575" spans="1:7" s="351" customFormat="1" ht="13.5">
      <c r="A575" s="5"/>
      <c r="B575" s="21"/>
      <c r="C575" s="53"/>
      <c r="D575" s="25"/>
      <c r="E575" s="48"/>
      <c r="F575" s="3"/>
      <c r="G575" s="3"/>
    </row>
    <row r="576" spans="1:7" s="351" customFormat="1" ht="13.5">
      <c r="A576" s="5"/>
      <c r="B576" s="21"/>
      <c r="C576" s="53"/>
      <c r="D576" s="25"/>
      <c r="E576" s="48"/>
      <c r="F576" s="3"/>
      <c r="G576" s="3"/>
    </row>
    <row r="577" spans="1:7" s="351" customFormat="1" ht="13.5">
      <c r="A577" s="5"/>
      <c r="B577" s="21"/>
      <c r="C577" s="53"/>
      <c r="D577" s="25"/>
      <c r="E577" s="48"/>
      <c r="F577" s="3"/>
      <c r="G577" s="3"/>
    </row>
    <row r="578" spans="1:7" s="351" customFormat="1" ht="13.5">
      <c r="A578" s="5"/>
      <c r="B578" s="21"/>
      <c r="C578" s="53"/>
      <c r="D578" s="25"/>
      <c r="E578" s="48"/>
      <c r="F578" s="3"/>
      <c r="G578" s="3"/>
    </row>
    <row r="579" spans="1:7" s="351" customFormat="1" ht="13.5">
      <c r="A579" s="5"/>
      <c r="B579" s="21"/>
      <c r="C579" s="53"/>
      <c r="D579" s="25"/>
      <c r="E579" s="48"/>
      <c r="F579" s="3"/>
      <c r="G579" s="3"/>
    </row>
    <row r="580" spans="1:7" s="351" customFormat="1" ht="13.5">
      <c r="A580" s="5"/>
      <c r="B580" s="21"/>
      <c r="C580" s="53"/>
      <c r="D580" s="25"/>
      <c r="E580" s="48"/>
      <c r="F580" s="3"/>
      <c r="G580" s="3"/>
    </row>
    <row r="581" spans="1:7" s="351" customFormat="1" ht="13.5">
      <c r="A581" s="5"/>
      <c r="B581" s="21"/>
      <c r="C581" s="53"/>
      <c r="D581" s="25"/>
      <c r="E581" s="48"/>
      <c r="F581" s="3"/>
      <c r="G581" s="3"/>
    </row>
    <row r="582" spans="1:7" s="351" customFormat="1" ht="13.5">
      <c r="A582" s="5"/>
      <c r="B582" s="21"/>
      <c r="C582" s="53"/>
      <c r="D582" s="25"/>
      <c r="E582" s="48"/>
      <c r="F582" s="3"/>
      <c r="G582" s="3"/>
    </row>
    <row r="583" spans="1:7" s="351" customFormat="1" ht="13.5">
      <c r="A583" s="5"/>
      <c r="B583" s="21"/>
      <c r="C583" s="53"/>
      <c r="D583" s="25"/>
      <c r="E583" s="48"/>
      <c r="F583" s="3"/>
      <c r="G583" s="3"/>
    </row>
    <row r="584" spans="1:7" s="351" customFormat="1" ht="13.5">
      <c r="A584" s="5"/>
      <c r="B584" s="21"/>
      <c r="C584" s="53"/>
      <c r="D584" s="25"/>
      <c r="E584" s="48"/>
      <c r="F584" s="3"/>
      <c r="G584" s="3"/>
    </row>
    <row r="585" spans="1:7" s="351" customFormat="1" ht="13.5">
      <c r="A585" s="5"/>
      <c r="B585" s="21"/>
      <c r="C585" s="53"/>
      <c r="D585" s="25"/>
      <c r="E585" s="48"/>
      <c r="F585" s="3"/>
      <c r="G585" s="3"/>
    </row>
    <row r="586" spans="1:7" s="351" customFormat="1" ht="13.5">
      <c r="A586" s="5"/>
      <c r="B586" s="21"/>
      <c r="C586" s="53"/>
      <c r="D586" s="25"/>
      <c r="E586" s="48"/>
      <c r="F586" s="3"/>
      <c r="G586" s="3"/>
    </row>
    <row r="587" spans="1:7" s="351" customFormat="1" ht="13.5">
      <c r="A587" s="5"/>
      <c r="B587" s="21"/>
      <c r="C587" s="53"/>
      <c r="D587" s="25"/>
      <c r="E587" s="48"/>
      <c r="F587" s="3"/>
      <c r="G587" s="3"/>
    </row>
    <row r="588" spans="1:7" s="351" customFormat="1" ht="13.5">
      <c r="A588" s="5"/>
      <c r="B588" s="21"/>
      <c r="C588" s="53"/>
      <c r="D588" s="25"/>
      <c r="E588" s="48"/>
      <c r="F588" s="3"/>
      <c r="G588" s="3"/>
    </row>
    <row r="589" spans="1:7" s="351" customFormat="1" ht="13.5">
      <c r="A589" s="5"/>
      <c r="B589" s="21"/>
      <c r="C589" s="53"/>
      <c r="D589" s="25"/>
      <c r="E589" s="48"/>
      <c r="F589" s="3"/>
      <c r="G589" s="3"/>
    </row>
    <row r="590" spans="1:7" s="351" customFormat="1" ht="13.5">
      <c r="A590" s="5"/>
      <c r="B590" s="21"/>
      <c r="C590" s="53"/>
      <c r="D590" s="25"/>
      <c r="E590" s="48"/>
      <c r="F590" s="3"/>
      <c r="G590" s="3"/>
    </row>
    <row r="591" spans="1:7" s="351" customFormat="1" ht="13.5">
      <c r="A591" s="5"/>
      <c r="B591" s="21"/>
      <c r="C591" s="53"/>
      <c r="D591" s="25"/>
      <c r="E591" s="48"/>
      <c r="F591" s="3"/>
      <c r="G591" s="3"/>
    </row>
    <row r="592" spans="1:7" s="351" customFormat="1" ht="13.5">
      <c r="A592" s="5"/>
      <c r="B592" s="21"/>
      <c r="C592" s="53"/>
      <c r="D592" s="25"/>
      <c r="E592" s="48"/>
      <c r="F592" s="3"/>
      <c r="G592" s="3"/>
    </row>
    <row r="593" spans="1:7" s="351" customFormat="1" ht="13.5">
      <c r="A593" s="5"/>
      <c r="B593" s="21"/>
      <c r="C593" s="53"/>
      <c r="D593" s="25"/>
      <c r="E593" s="48"/>
      <c r="F593" s="3"/>
      <c r="G593" s="3"/>
    </row>
    <row r="594" spans="1:7" s="351" customFormat="1" ht="13.5">
      <c r="A594" s="5"/>
      <c r="B594" s="21"/>
      <c r="C594" s="53"/>
      <c r="D594" s="25"/>
      <c r="E594" s="48"/>
      <c r="F594" s="3"/>
      <c r="G594" s="3"/>
    </row>
    <row r="595" spans="1:7" s="351" customFormat="1" ht="13.5">
      <c r="A595" s="5"/>
      <c r="B595" s="21"/>
      <c r="C595" s="53"/>
      <c r="D595" s="25"/>
      <c r="E595" s="48"/>
      <c r="F595" s="3"/>
      <c r="G595" s="3"/>
    </row>
    <row r="596" spans="1:7" s="351" customFormat="1" ht="13.5">
      <c r="A596" s="5"/>
      <c r="B596" s="21"/>
      <c r="C596" s="53"/>
      <c r="D596" s="25"/>
      <c r="E596" s="48"/>
      <c r="F596" s="3"/>
      <c r="G596" s="3"/>
    </row>
    <row r="597" spans="1:7" s="351" customFormat="1" ht="13.5">
      <c r="A597" s="5"/>
      <c r="B597" s="21"/>
      <c r="C597" s="53"/>
      <c r="D597" s="25"/>
      <c r="E597" s="48"/>
      <c r="F597" s="3"/>
      <c r="G597" s="3"/>
    </row>
    <row r="598" spans="1:7" s="351" customFormat="1" ht="13.5">
      <c r="A598" s="5"/>
      <c r="B598" s="21"/>
      <c r="C598" s="53"/>
      <c r="D598" s="25"/>
      <c r="E598" s="48"/>
      <c r="F598" s="3"/>
      <c r="G598" s="3"/>
    </row>
    <row r="599" spans="1:7" s="351" customFormat="1" ht="13.5">
      <c r="A599" s="5"/>
      <c r="B599" s="21"/>
      <c r="C599" s="53"/>
      <c r="D599" s="25"/>
      <c r="E599" s="48"/>
      <c r="F599" s="3"/>
      <c r="G599" s="3"/>
    </row>
    <row r="600" spans="1:7" s="351" customFormat="1" ht="13.5">
      <c r="A600" s="5"/>
      <c r="B600" s="21"/>
      <c r="C600" s="53"/>
      <c r="D600" s="25"/>
      <c r="E600" s="48"/>
      <c r="F600" s="3"/>
      <c r="G600" s="3"/>
    </row>
    <row r="601" spans="1:7" s="351" customFormat="1" ht="13.5">
      <c r="A601" s="5"/>
      <c r="B601" s="21"/>
      <c r="C601" s="53"/>
      <c r="D601" s="25"/>
      <c r="E601" s="48"/>
      <c r="F601" s="3"/>
      <c r="G601" s="3"/>
    </row>
    <row r="602" spans="1:7" s="351" customFormat="1" ht="13.5">
      <c r="A602" s="5"/>
      <c r="B602" s="21"/>
      <c r="C602" s="53"/>
      <c r="D602" s="25"/>
      <c r="E602" s="48"/>
      <c r="F602" s="3"/>
      <c r="G602" s="3"/>
    </row>
    <row r="603" spans="1:7" s="351" customFormat="1" ht="13.5">
      <c r="A603" s="5"/>
      <c r="B603" s="21"/>
      <c r="C603" s="53"/>
      <c r="D603" s="25"/>
      <c r="E603" s="48"/>
      <c r="F603" s="3"/>
      <c r="G603" s="3"/>
    </row>
    <row r="604" spans="1:7" s="351" customFormat="1" ht="13.5">
      <c r="A604" s="5"/>
      <c r="B604" s="21"/>
      <c r="C604" s="53"/>
      <c r="D604" s="25"/>
      <c r="E604" s="48"/>
      <c r="F604" s="3"/>
      <c r="G604" s="3"/>
    </row>
    <row r="605" spans="1:7" s="351" customFormat="1" ht="13.5">
      <c r="A605" s="5"/>
      <c r="B605" s="21"/>
      <c r="C605" s="53"/>
      <c r="D605" s="25"/>
      <c r="E605" s="48"/>
      <c r="F605" s="3"/>
      <c r="G605" s="3"/>
    </row>
    <row r="606" spans="1:7" s="351" customFormat="1" ht="13.5">
      <c r="A606" s="5"/>
      <c r="B606" s="21"/>
      <c r="C606" s="53"/>
      <c r="D606" s="25"/>
      <c r="E606" s="48"/>
      <c r="F606" s="3"/>
      <c r="G606" s="3"/>
    </row>
    <row r="607" spans="1:7" s="351" customFormat="1" ht="13.5">
      <c r="A607" s="5"/>
      <c r="B607" s="21"/>
      <c r="C607" s="53"/>
      <c r="D607" s="25"/>
      <c r="E607" s="48"/>
      <c r="F607" s="3"/>
      <c r="G607" s="3"/>
    </row>
    <row r="608" spans="1:7" s="351" customFormat="1" ht="13.5">
      <c r="A608" s="5"/>
      <c r="B608" s="21"/>
      <c r="C608" s="53"/>
      <c r="D608" s="25"/>
      <c r="E608" s="48"/>
      <c r="F608" s="3"/>
      <c r="G608" s="3"/>
    </row>
    <row r="609" spans="1:7" s="351" customFormat="1" ht="13.5">
      <c r="A609" s="5"/>
      <c r="B609" s="21"/>
      <c r="C609" s="53"/>
      <c r="D609" s="25"/>
      <c r="E609" s="48"/>
      <c r="F609" s="3"/>
      <c r="G609" s="3"/>
    </row>
    <row r="610" spans="1:7" s="351" customFormat="1" ht="13.5">
      <c r="A610" s="5"/>
      <c r="B610" s="21"/>
      <c r="C610" s="53"/>
      <c r="D610" s="25"/>
      <c r="E610" s="48"/>
      <c r="F610" s="3"/>
      <c r="G610" s="3"/>
    </row>
    <row r="611" spans="1:7" s="351" customFormat="1" ht="13.5">
      <c r="A611" s="5"/>
      <c r="B611" s="21"/>
      <c r="C611" s="53"/>
      <c r="D611" s="25"/>
      <c r="E611" s="48"/>
      <c r="F611" s="3"/>
      <c r="G611" s="3"/>
    </row>
    <row r="612" spans="1:7" s="351" customFormat="1" ht="13.5">
      <c r="A612" s="5"/>
      <c r="B612" s="21"/>
      <c r="C612" s="53"/>
      <c r="D612" s="25"/>
      <c r="E612" s="48"/>
      <c r="F612" s="3"/>
      <c r="G612" s="3"/>
    </row>
    <row r="613" spans="1:7" s="351" customFormat="1" ht="13.5">
      <c r="A613" s="5"/>
      <c r="B613" s="21"/>
      <c r="C613" s="53"/>
      <c r="D613" s="25"/>
      <c r="E613" s="48"/>
      <c r="F613" s="3"/>
      <c r="G613" s="3"/>
    </row>
    <row r="614" spans="1:7" s="351" customFormat="1" ht="13.5">
      <c r="A614" s="5"/>
      <c r="B614" s="21"/>
      <c r="C614" s="53"/>
      <c r="D614" s="25"/>
      <c r="E614" s="48"/>
      <c r="F614" s="3"/>
      <c r="G614" s="3"/>
    </row>
    <row r="615" spans="1:7" s="351" customFormat="1" ht="13.5">
      <c r="A615" s="5"/>
      <c r="B615" s="21"/>
      <c r="C615" s="53"/>
      <c r="D615" s="25"/>
      <c r="E615" s="48"/>
      <c r="F615" s="3"/>
      <c r="G615" s="3"/>
    </row>
    <row r="616" spans="1:7" s="351" customFormat="1" ht="13.5">
      <c r="A616" s="5"/>
      <c r="B616" s="21"/>
      <c r="C616" s="53"/>
      <c r="D616" s="25"/>
      <c r="E616" s="48"/>
      <c r="F616" s="3"/>
      <c r="G616" s="3"/>
    </row>
    <row r="617" spans="1:7" s="351" customFormat="1" ht="13.5">
      <c r="A617" s="5"/>
      <c r="B617" s="21"/>
      <c r="C617" s="53"/>
      <c r="D617" s="25"/>
      <c r="E617" s="48"/>
      <c r="F617" s="3"/>
      <c r="G617" s="3"/>
    </row>
    <row r="618" spans="1:7" s="351" customFormat="1" ht="13.5">
      <c r="A618" s="5"/>
      <c r="B618" s="21"/>
      <c r="C618" s="53"/>
      <c r="D618" s="25"/>
      <c r="E618" s="48"/>
      <c r="F618" s="3"/>
      <c r="G618" s="3"/>
    </row>
    <row r="619" spans="1:7" s="351" customFormat="1" ht="13.5">
      <c r="A619" s="5"/>
      <c r="B619" s="21"/>
      <c r="C619" s="53"/>
      <c r="D619" s="25"/>
      <c r="E619" s="48"/>
      <c r="F619" s="3"/>
      <c r="G619" s="3"/>
    </row>
    <row r="620" spans="1:7" s="351" customFormat="1" ht="13.5">
      <c r="A620" s="5"/>
      <c r="B620" s="21"/>
      <c r="C620" s="53"/>
      <c r="D620" s="25"/>
      <c r="E620" s="48"/>
      <c r="F620" s="3"/>
      <c r="G620" s="3"/>
    </row>
    <row r="621" spans="1:7" s="351" customFormat="1" ht="13.5">
      <c r="A621" s="5"/>
      <c r="B621" s="21"/>
      <c r="C621" s="53"/>
      <c r="D621" s="25"/>
      <c r="E621" s="48"/>
      <c r="F621" s="3"/>
      <c r="G621" s="3"/>
    </row>
    <row r="622" spans="1:7" s="351" customFormat="1" ht="13.5">
      <c r="A622" s="5"/>
      <c r="B622" s="21"/>
      <c r="C622" s="53"/>
      <c r="D622" s="25"/>
      <c r="E622" s="48"/>
      <c r="F622" s="3"/>
      <c r="G622" s="3"/>
    </row>
    <row r="623" spans="1:7" s="351" customFormat="1" ht="13.5">
      <c r="A623" s="5"/>
      <c r="B623" s="21"/>
      <c r="C623" s="53"/>
      <c r="D623" s="25"/>
      <c r="E623" s="48"/>
      <c r="F623" s="3"/>
      <c r="G623" s="3"/>
    </row>
    <row r="624" spans="1:7" s="351" customFormat="1" ht="13.5">
      <c r="A624" s="5"/>
      <c r="B624" s="21"/>
      <c r="C624" s="53"/>
      <c r="D624" s="25"/>
      <c r="E624" s="48"/>
      <c r="F624" s="3"/>
      <c r="G624" s="3"/>
    </row>
    <row r="625" spans="1:7" s="351" customFormat="1" ht="13.5">
      <c r="A625" s="5"/>
      <c r="B625" s="21"/>
      <c r="C625" s="53"/>
      <c r="D625" s="25"/>
      <c r="E625" s="48"/>
      <c r="F625" s="3"/>
      <c r="G625" s="3"/>
    </row>
    <row r="626" spans="1:7" s="351" customFormat="1" ht="13.5">
      <c r="A626" s="5"/>
      <c r="B626" s="21"/>
      <c r="C626" s="53"/>
      <c r="D626" s="25"/>
      <c r="E626" s="48"/>
      <c r="F626" s="3"/>
      <c r="G626" s="3"/>
    </row>
    <row r="627" spans="1:7" s="351" customFormat="1" ht="13.5">
      <c r="A627" s="5"/>
      <c r="B627" s="21"/>
      <c r="C627" s="53"/>
      <c r="D627" s="25"/>
      <c r="E627" s="48"/>
      <c r="F627" s="3"/>
      <c r="G627" s="3"/>
    </row>
    <row r="628" spans="1:7" s="351" customFormat="1" ht="13.5">
      <c r="A628" s="5"/>
      <c r="B628" s="21"/>
      <c r="C628" s="53"/>
      <c r="D628" s="25"/>
      <c r="E628" s="48"/>
      <c r="F628" s="3"/>
      <c r="G628" s="3"/>
    </row>
    <row r="629" spans="1:7" s="351" customFormat="1" ht="13.5">
      <c r="A629" s="5"/>
      <c r="B629" s="21"/>
      <c r="C629" s="53"/>
      <c r="D629" s="25"/>
      <c r="E629" s="48"/>
      <c r="F629" s="3"/>
      <c r="G629" s="3"/>
    </row>
    <row r="630" spans="1:7" s="351" customFormat="1" ht="13.5">
      <c r="A630" s="5"/>
      <c r="B630" s="21"/>
      <c r="C630" s="53"/>
      <c r="D630" s="25"/>
      <c r="E630" s="48"/>
      <c r="F630" s="3"/>
      <c r="G630" s="3"/>
    </row>
    <row r="631" spans="1:7" s="351" customFormat="1" ht="13.5">
      <c r="A631" s="5"/>
      <c r="B631" s="21"/>
      <c r="C631" s="53"/>
      <c r="D631" s="25"/>
      <c r="E631" s="48"/>
      <c r="F631" s="3"/>
      <c r="G631" s="3"/>
    </row>
    <row r="632" spans="1:7" s="351" customFormat="1" ht="13.5">
      <c r="A632" s="5"/>
      <c r="B632" s="21"/>
      <c r="C632" s="53"/>
      <c r="D632" s="25"/>
      <c r="E632" s="48"/>
      <c r="F632" s="3"/>
      <c r="G632" s="3"/>
    </row>
    <row r="633" spans="1:7" s="351" customFormat="1" ht="13.5">
      <c r="A633" s="5"/>
      <c r="B633" s="21"/>
      <c r="C633" s="53"/>
      <c r="D633" s="25"/>
      <c r="E633" s="48"/>
      <c r="F633" s="3"/>
      <c r="G633" s="3"/>
    </row>
    <row r="634" spans="1:7" s="351" customFormat="1" ht="13.5">
      <c r="A634" s="5"/>
      <c r="B634" s="21"/>
      <c r="C634" s="53"/>
      <c r="D634" s="25"/>
      <c r="E634" s="48"/>
      <c r="F634" s="3"/>
      <c r="G634" s="3"/>
    </row>
    <row r="635" spans="1:7" s="351" customFormat="1" ht="13.5">
      <c r="A635" s="5"/>
      <c r="B635" s="21"/>
      <c r="C635" s="53"/>
      <c r="D635" s="25"/>
      <c r="E635" s="48"/>
      <c r="F635" s="3"/>
      <c r="G635" s="3"/>
    </row>
    <row r="636" spans="1:7" s="351" customFormat="1" ht="13.5">
      <c r="A636" s="5"/>
      <c r="B636" s="21"/>
      <c r="C636" s="53"/>
      <c r="D636" s="25"/>
      <c r="E636" s="48"/>
      <c r="F636" s="3"/>
      <c r="G636" s="3"/>
    </row>
    <row r="637" spans="1:7" s="351" customFormat="1" ht="13.5">
      <c r="A637" s="5"/>
      <c r="B637" s="21"/>
      <c r="C637" s="53"/>
      <c r="D637" s="25"/>
      <c r="E637" s="48"/>
      <c r="F637" s="3"/>
      <c r="G637" s="3"/>
    </row>
    <row r="638" spans="1:7" s="351" customFormat="1" ht="13.5">
      <c r="A638" s="5"/>
      <c r="B638" s="21"/>
      <c r="C638" s="53"/>
      <c r="D638" s="25"/>
      <c r="E638" s="48"/>
      <c r="F638" s="3"/>
      <c r="G638" s="3"/>
    </row>
    <row r="639" spans="1:7" s="351" customFormat="1" ht="13.5">
      <c r="A639" s="5"/>
      <c r="B639" s="21"/>
      <c r="C639" s="53"/>
      <c r="D639" s="25"/>
      <c r="E639" s="48"/>
      <c r="F639" s="3"/>
      <c r="G639" s="3"/>
    </row>
    <row r="640" spans="1:7" s="351" customFormat="1" ht="13.5">
      <c r="A640" s="5"/>
      <c r="B640" s="21"/>
      <c r="C640" s="53"/>
      <c r="D640" s="25"/>
      <c r="E640" s="48"/>
      <c r="F640" s="3"/>
      <c r="G640" s="3"/>
    </row>
    <row r="641" spans="1:7" s="351" customFormat="1" ht="13.5">
      <c r="A641" s="5"/>
      <c r="B641" s="21"/>
      <c r="C641" s="53"/>
      <c r="D641" s="25"/>
      <c r="E641" s="48"/>
      <c r="F641" s="3"/>
      <c r="G641" s="3"/>
    </row>
    <row r="642" spans="1:7" s="351" customFormat="1" ht="13.5">
      <c r="A642" s="5"/>
      <c r="B642" s="21"/>
      <c r="C642" s="53"/>
      <c r="D642" s="25"/>
      <c r="E642" s="48"/>
      <c r="F642" s="3"/>
      <c r="G642" s="3"/>
    </row>
    <row r="643" spans="1:7" s="351" customFormat="1" ht="13.5">
      <c r="A643" s="5"/>
      <c r="B643" s="21"/>
      <c r="C643" s="53"/>
      <c r="D643" s="25"/>
      <c r="E643" s="48"/>
      <c r="F643" s="3"/>
      <c r="G643" s="3"/>
    </row>
    <row r="644" spans="1:7" s="351" customFormat="1" ht="13.5">
      <c r="A644" s="5"/>
      <c r="B644" s="21"/>
      <c r="C644" s="53"/>
      <c r="D644" s="25"/>
      <c r="E644" s="48"/>
      <c r="F644" s="3"/>
      <c r="G644" s="3"/>
    </row>
    <row r="645" spans="1:7" s="351" customFormat="1" ht="13.5">
      <c r="A645" s="5"/>
      <c r="B645" s="21"/>
      <c r="C645" s="53"/>
      <c r="D645" s="25"/>
      <c r="E645" s="48"/>
      <c r="F645" s="3"/>
      <c r="G645" s="3"/>
    </row>
    <row r="646" spans="1:7" s="351" customFormat="1" ht="13.5">
      <c r="A646" s="5"/>
      <c r="B646" s="21"/>
      <c r="C646" s="53"/>
      <c r="D646" s="25"/>
      <c r="E646" s="48"/>
      <c r="F646" s="3"/>
      <c r="G646" s="3"/>
    </row>
    <row r="647" spans="1:7" s="351" customFormat="1" ht="13.5">
      <c r="A647" s="5"/>
      <c r="B647" s="21"/>
      <c r="C647" s="53"/>
      <c r="D647" s="25"/>
      <c r="E647" s="48"/>
      <c r="F647" s="3"/>
      <c r="G647" s="3"/>
    </row>
    <row r="648" spans="1:7" s="351" customFormat="1" ht="13.5">
      <c r="A648" s="5"/>
      <c r="B648" s="21"/>
      <c r="C648" s="53"/>
      <c r="D648" s="25"/>
      <c r="E648" s="48"/>
      <c r="F648" s="3"/>
      <c r="G648" s="3"/>
    </row>
    <row r="649" spans="1:7" s="351" customFormat="1" ht="13.5">
      <c r="A649" s="5"/>
      <c r="B649" s="21"/>
      <c r="C649" s="53"/>
      <c r="D649" s="25"/>
      <c r="E649" s="48"/>
      <c r="F649" s="3"/>
      <c r="G649" s="3"/>
    </row>
    <row r="650" spans="1:7" s="351" customFormat="1" ht="13.5">
      <c r="A650" s="5"/>
      <c r="B650" s="21"/>
      <c r="C650" s="53"/>
      <c r="D650" s="25"/>
      <c r="E650" s="48"/>
      <c r="F650" s="3"/>
      <c r="G650" s="3"/>
    </row>
    <row r="651" spans="1:7" s="351" customFormat="1" ht="13.5">
      <c r="A651" s="5"/>
      <c r="B651" s="21"/>
      <c r="C651" s="53"/>
      <c r="D651" s="25"/>
      <c r="E651" s="48"/>
      <c r="F651" s="3"/>
      <c r="G651" s="3"/>
    </row>
    <row r="652" spans="1:7" s="351" customFormat="1" ht="13.5">
      <c r="A652" s="5"/>
      <c r="B652" s="21"/>
      <c r="C652" s="53"/>
      <c r="D652" s="25"/>
      <c r="E652" s="48"/>
      <c r="F652" s="3"/>
      <c r="G652" s="3"/>
    </row>
    <row r="653" spans="1:7" s="351" customFormat="1" ht="13.5">
      <c r="A653" s="5"/>
      <c r="B653" s="21"/>
      <c r="C653" s="53"/>
      <c r="D653" s="25"/>
      <c r="E653" s="48"/>
      <c r="F653" s="3"/>
      <c r="G653" s="3"/>
    </row>
    <row r="654" spans="1:7" s="351" customFormat="1" ht="13.5">
      <c r="A654" s="5"/>
      <c r="B654" s="21"/>
      <c r="C654" s="53"/>
      <c r="D654" s="25"/>
      <c r="E654" s="48"/>
      <c r="F654" s="3"/>
      <c r="G654" s="3"/>
    </row>
    <row r="655" spans="1:7" s="351" customFormat="1" ht="13.5">
      <c r="A655" s="5"/>
      <c r="B655" s="21"/>
      <c r="C655" s="53"/>
      <c r="D655" s="25"/>
      <c r="E655" s="48"/>
      <c r="F655" s="3"/>
      <c r="G655" s="3"/>
    </row>
    <row r="656" spans="1:7" s="351" customFormat="1" ht="13.5">
      <c r="A656" s="5"/>
      <c r="B656" s="21"/>
      <c r="C656" s="53"/>
      <c r="D656" s="25"/>
      <c r="E656" s="48"/>
      <c r="F656" s="3"/>
      <c r="G656" s="3"/>
    </row>
    <row r="657" spans="1:7" s="351" customFormat="1" ht="13.5">
      <c r="A657" s="5"/>
      <c r="B657" s="21"/>
      <c r="C657" s="53"/>
      <c r="D657" s="25"/>
      <c r="E657" s="48"/>
      <c r="F657" s="3"/>
      <c r="G657" s="3"/>
    </row>
    <row r="658" spans="1:7" s="351" customFormat="1" ht="13.5">
      <c r="A658" s="5"/>
      <c r="B658" s="21"/>
      <c r="C658" s="53"/>
      <c r="D658" s="25"/>
      <c r="E658" s="48"/>
      <c r="F658" s="3"/>
      <c r="G658" s="3"/>
    </row>
    <row r="659" spans="1:7" s="351" customFormat="1" ht="13.5">
      <c r="A659" s="5"/>
      <c r="B659" s="21"/>
      <c r="C659" s="53"/>
      <c r="D659" s="25"/>
      <c r="E659" s="48"/>
      <c r="F659" s="3"/>
      <c r="G659" s="3"/>
    </row>
    <row r="660" spans="1:7" s="351" customFormat="1" ht="13.5">
      <c r="A660" s="5"/>
      <c r="B660" s="21"/>
      <c r="C660" s="53"/>
      <c r="D660" s="25"/>
      <c r="E660" s="48"/>
      <c r="F660" s="3"/>
      <c r="G660" s="3"/>
    </row>
    <row r="661" spans="1:7" s="351" customFormat="1" ht="13.5">
      <c r="A661" s="5"/>
      <c r="B661" s="21"/>
      <c r="C661" s="53"/>
      <c r="D661" s="25"/>
      <c r="E661" s="48"/>
      <c r="F661" s="3"/>
      <c r="G661" s="3"/>
    </row>
    <row r="662" spans="1:7" s="351" customFormat="1" ht="13.5">
      <c r="A662" s="5"/>
      <c r="B662" s="21"/>
      <c r="C662" s="53"/>
      <c r="D662" s="25"/>
      <c r="E662" s="48"/>
      <c r="F662" s="3"/>
      <c r="G662" s="3"/>
    </row>
    <row r="663" spans="1:7" s="351" customFormat="1" ht="13.5">
      <c r="A663" s="5"/>
      <c r="B663" s="21"/>
      <c r="C663" s="53"/>
      <c r="D663" s="25"/>
      <c r="E663" s="48"/>
      <c r="F663" s="3"/>
      <c r="G663" s="3"/>
    </row>
    <row r="664" spans="1:7" s="351" customFormat="1" ht="13.5">
      <c r="A664" s="5"/>
      <c r="B664" s="21"/>
      <c r="C664" s="53"/>
      <c r="D664" s="25"/>
      <c r="E664" s="48"/>
      <c r="F664" s="3"/>
      <c r="G664" s="3"/>
    </row>
    <row r="665" spans="1:7" s="351" customFormat="1" ht="13.5">
      <c r="A665" s="5"/>
      <c r="B665" s="21"/>
      <c r="C665" s="53"/>
      <c r="D665" s="25"/>
      <c r="E665" s="48"/>
      <c r="F665" s="3"/>
      <c r="G665" s="3"/>
    </row>
    <row r="666" spans="1:7" s="351" customFormat="1" ht="13.5">
      <c r="A666" s="5"/>
      <c r="B666" s="21"/>
      <c r="C666" s="53"/>
      <c r="D666" s="25"/>
      <c r="E666" s="48"/>
      <c r="F666" s="3"/>
      <c r="G666" s="3"/>
    </row>
    <row r="667" spans="1:7" s="351" customFormat="1" ht="13.5">
      <c r="A667" s="5"/>
      <c r="B667" s="21"/>
      <c r="C667" s="53"/>
      <c r="D667" s="25"/>
      <c r="E667" s="48"/>
      <c r="F667" s="3"/>
      <c r="G667" s="3"/>
    </row>
    <row r="668" spans="1:7" s="351" customFormat="1" ht="13.5">
      <c r="A668" s="5"/>
      <c r="B668" s="21"/>
      <c r="C668" s="53"/>
      <c r="D668" s="25"/>
      <c r="E668" s="48"/>
      <c r="F668" s="3"/>
      <c r="G668" s="3"/>
    </row>
    <row r="669" spans="1:7" s="351" customFormat="1" ht="13.5">
      <c r="A669" s="5"/>
      <c r="B669" s="21"/>
      <c r="C669" s="53"/>
      <c r="D669" s="25"/>
      <c r="E669" s="48"/>
      <c r="F669" s="3"/>
      <c r="G669" s="3"/>
    </row>
    <row r="670" spans="1:7" s="351" customFormat="1" ht="13.5">
      <c r="A670" s="5"/>
      <c r="B670" s="21"/>
      <c r="C670" s="53"/>
      <c r="D670" s="25"/>
      <c r="E670" s="48"/>
      <c r="F670" s="3"/>
      <c r="G670" s="3"/>
    </row>
    <row r="671" spans="1:7" s="351" customFormat="1" ht="13.5">
      <c r="A671" s="5"/>
      <c r="B671" s="21"/>
      <c r="C671" s="53"/>
      <c r="D671" s="25"/>
      <c r="E671" s="48"/>
      <c r="F671" s="3"/>
      <c r="G671" s="3"/>
    </row>
    <row r="672" spans="1:7" s="351" customFormat="1" ht="13.5">
      <c r="A672" s="5"/>
      <c r="B672" s="21"/>
      <c r="C672" s="53"/>
      <c r="D672" s="25"/>
      <c r="E672" s="48"/>
      <c r="F672" s="3"/>
      <c r="G672" s="3"/>
    </row>
    <row r="673" spans="1:7" s="351" customFormat="1" ht="13.5">
      <c r="A673" s="5"/>
      <c r="B673" s="21"/>
      <c r="C673" s="53"/>
      <c r="D673" s="25"/>
      <c r="E673" s="48"/>
      <c r="F673" s="3"/>
      <c r="G673" s="3"/>
    </row>
    <row r="674" spans="1:7" s="351" customFormat="1" ht="13.5">
      <c r="A674" s="5"/>
      <c r="B674" s="21"/>
      <c r="C674" s="53"/>
      <c r="D674" s="25"/>
      <c r="E674" s="48"/>
      <c r="F674" s="3"/>
      <c r="G674" s="3"/>
    </row>
    <row r="675" spans="1:7" s="351" customFormat="1" ht="13.5">
      <c r="A675" s="5"/>
      <c r="B675" s="21"/>
      <c r="C675" s="53"/>
      <c r="D675" s="25"/>
      <c r="E675" s="48"/>
      <c r="F675" s="3"/>
      <c r="G675" s="3"/>
    </row>
    <row r="676" spans="1:7" s="351" customFormat="1" ht="13.5">
      <c r="A676" s="5"/>
      <c r="B676" s="21"/>
      <c r="C676" s="53"/>
      <c r="D676" s="25"/>
      <c r="E676" s="48"/>
      <c r="F676" s="3"/>
      <c r="G676" s="3"/>
    </row>
    <row r="677" spans="1:7" s="351" customFormat="1" ht="13.5">
      <c r="A677" s="5"/>
      <c r="B677" s="21"/>
      <c r="C677" s="53"/>
      <c r="D677" s="25"/>
      <c r="E677" s="48"/>
      <c r="F677" s="3"/>
      <c r="G677" s="3"/>
    </row>
    <row r="678" spans="1:7" s="351" customFormat="1" ht="13.5">
      <c r="A678" s="5"/>
      <c r="B678" s="21"/>
      <c r="C678" s="53"/>
      <c r="D678" s="25"/>
      <c r="E678" s="48"/>
      <c r="F678" s="3"/>
      <c r="G678" s="3"/>
    </row>
    <row r="679" spans="1:7" s="351" customFormat="1" ht="13.5">
      <c r="A679" s="5"/>
      <c r="B679" s="21"/>
      <c r="C679" s="53"/>
      <c r="D679" s="25"/>
      <c r="E679" s="48"/>
      <c r="F679" s="3"/>
      <c r="G679" s="3"/>
    </row>
    <row r="680" spans="1:7" s="351" customFormat="1" ht="13.5">
      <c r="A680" s="5"/>
      <c r="B680" s="21"/>
      <c r="C680" s="53"/>
      <c r="D680" s="25"/>
      <c r="E680" s="48"/>
      <c r="F680" s="3"/>
      <c r="G680" s="3"/>
    </row>
    <row r="681" spans="1:7" s="351" customFormat="1" ht="13.5">
      <c r="A681" s="5"/>
      <c r="B681" s="21"/>
      <c r="C681" s="53"/>
      <c r="D681" s="25"/>
      <c r="E681" s="48"/>
      <c r="F681" s="3"/>
      <c r="G681" s="3"/>
    </row>
    <row r="682" spans="1:7" s="351" customFormat="1" ht="13.5">
      <c r="A682" s="5"/>
      <c r="B682" s="21"/>
      <c r="C682" s="53"/>
      <c r="D682" s="25"/>
      <c r="E682" s="48"/>
      <c r="F682" s="3"/>
      <c r="G682" s="3"/>
    </row>
    <row r="683" spans="1:7" s="351" customFormat="1" ht="13.5">
      <c r="A683" s="5"/>
      <c r="B683" s="21"/>
      <c r="C683" s="53"/>
      <c r="D683" s="25"/>
      <c r="E683" s="48"/>
      <c r="F683" s="3"/>
      <c r="G683" s="3"/>
    </row>
    <row r="684" spans="1:7" s="351" customFormat="1" ht="13.5">
      <c r="A684" s="5"/>
      <c r="B684" s="21"/>
      <c r="C684" s="53"/>
      <c r="D684" s="25"/>
      <c r="E684" s="48"/>
      <c r="F684" s="3"/>
      <c r="G684" s="3"/>
    </row>
    <row r="685" spans="1:7" s="351" customFormat="1" ht="13.5">
      <c r="A685" s="5"/>
      <c r="B685" s="21"/>
      <c r="C685" s="53"/>
      <c r="D685" s="25"/>
      <c r="E685" s="48"/>
      <c r="F685" s="3"/>
      <c r="G685" s="3"/>
    </row>
    <row r="686" spans="1:7" s="351" customFormat="1" ht="13.5">
      <c r="A686" s="5"/>
      <c r="B686" s="21"/>
      <c r="C686" s="53"/>
      <c r="D686" s="25"/>
      <c r="E686" s="48"/>
      <c r="F686" s="3"/>
      <c r="G686" s="3"/>
    </row>
    <row r="687" spans="1:7" s="351" customFormat="1" ht="13.5">
      <c r="A687" s="5"/>
      <c r="B687" s="21"/>
      <c r="C687" s="53"/>
      <c r="D687" s="25"/>
      <c r="E687" s="48"/>
      <c r="F687" s="3"/>
      <c r="G687" s="3"/>
    </row>
    <row r="688" spans="1:7" s="351" customFormat="1" ht="13.5">
      <c r="A688" s="5"/>
      <c r="B688" s="21"/>
      <c r="C688" s="53"/>
      <c r="D688" s="25"/>
      <c r="E688" s="48"/>
      <c r="F688" s="3"/>
      <c r="G688" s="3"/>
    </row>
    <row r="689" spans="1:7" s="351" customFormat="1" ht="13.5">
      <c r="A689" s="5"/>
      <c r="B689" s="21"/>
      <c r="C689" s="53"/>
      <c r="D689" s="25"/>
      <c r="E689" s="48"/>
      <c r="F689" s="3"/>
      <c r="G689" s="3"/>
    </row>
    <row r="690" spans="1:7" s="351" customFormat="1" ht="13.5">
      <c r="A690" s="5"/>
      <c r="B690" s="21"/>
      <c r="C690" s="53"/>
      <c r="D690" s="25"/>
      <c r="E690" s="48"/>
      <c r="F690" s="3"/>
      <c r="G690" s="3"/>
    </row>
    <row r="691" spans="1:7" s="351" customFormat="1" ht="13.5">
      <c r="A691" s="5"/>
      <c r="B691" s="21"/>
      <c r="C691" s="53"/>
      <c r="D691" s="25"/>
      <c r="E691" s="48"/>
      <c r="F691" s="3"/>
      <c r="G691" s="3"/>
    </row>
    <row r="692" spans="1:7" s="351" customFormat="1" ht="13.5">
      <c r="A692" s="5"/>
      <c r="B692" s="21"/>
      <c r="C692" s="53"/>
      <c r="D692" s="25"/>
      <c r="E692" s="48"/>
      <c r="F692" s="3"/>
      <c r="G692" s="3"/>
    </row>
    <row r="693" spans="1:7" s="351" customFormat="1" ht="13.5">
      <c r="A693" s="5"/>
      <c r="B693" s="21"/>
      <c r="C693" s="53"/>
      <c r="D693" s="25"/>
      <c r="E693" s="48"/>
      <c r="F693" s="3"/>
      <c r="G693" s="3"/>
    </row>
    <row r="694" spans="1:7" s="351" customFormat="1" ht="13.5">
      <c r="A694" s="5"/>
      <c r="B694" s="21"/>
      <c r="C694" s="53"/>
      <c r="D694" s="25"/>
      <c r="E694" s="48"/>
      <c r="F694" s="3"/>
      <c r="G694" s="3"/>
    </row>
    <row r="695" spans="1:7" s="351" customFormat="1" ht="13.5">
      <c r="A695" s="5"/>
      <c r="B695" s="21"/>
      <c r="C695" s="53"/>
      <c r="D695" s="25"/>
      <c r="E695" s="48"/>
      <c r="F695" s="3"/>
      <c r="G695" s="3"/>
    </row>
    <row r="696" spans="1:7" s="351" customFormat="1" ht="13.5">
      <c r="A696" s="5"/>
      <c r="B696" s="21"/>
      <c r="C696" s="53"/>
      <c r="D696" s="25"/>
      <c r="E696" s="48"/>
      <c r="F696" s="3"/>
      <c r="G696" s="3"/>
    </row>
    <row r="697" spans="1:7" s="351" customFormat="1" ht="13.5">
      <c r="A697" s="5"/>
      <c r="B697" s="21"/>
      <c r="C697" s="53"/>
      <c r="D697" s="25"/>
      <c r="E697" s="48"/>
      <c r="F697" s="3"/>
      <c r="G697" s="3"/>
    </row>
    <row r="698" spans="1:7" s="351" customFormat="1" ht="13.5">
      <c r="A698" s="5"/>
      <c r="B698" s="21"/>
      <c r="C698" s="53"/>
      <c r="D698" s="25"/>
      <c r="E698" s="48"/>
      <c r="F698" s="3"/>
      <c r="G698" s="3"/>
    </row>
    <row r="699" spans="1:7" s="351" customFormat="1" ht="13.5">
      <c r="A699" s="5"/>
      <c r="B699" s="21"/>
      <c r="C699" s="53"/>
      <c r="D699" s="25"/>
      <c r="E699" s="48"/>
      <c r="F699" s="3"/>
      <c r="G699" s="3"/>
    </row>
    <row r="700" spans="1:7" s="351" customFormat="1" ht="13.5">
      <c r="A700" s="5"/>
      <c r="B700" s="21"/>
      <c r="C700" s="53"/>
      <c r="D700" s="25"/>
      <c r="E700" s="48"/>
      <c r="F700" s="3"/>
      <c r="G700" s="3"/>
    </row>
    <row r="701" spans="1:7" s="351" customFormat="1" ht="13.5">
      <c r="A701" s="5"/>
      <c r="B701" s="21"/>
      <c r="C701" s="53"/>
      <c r="D701" s="25"/>
      <c r="E701" s="48"/>
      <c r="F701" s="3"/>
      <c r="G701" s="3"/>
    </row>
    <row r="702" spans="1:7" s="351" customFormat="1" ht="13.5">
      <c r="A702" s="5"/>
      <c r="B702" s="21"/>
      <c r="C702" s="53"/>
      <c r="D702" s="25"/>
      <c r="E702" s="48"/>
      <c r="F702" s="3"/>
      <c r="G702" s="3"/>
    </row>
    <row r="703" spans="1:7" s="351" customFormat="1" ht="13.5">
      <c r="A703" s="5"/>
      <c r="B703" s="21"/>
      <c r="C703" s="53"/>
      <c r="D703" s="25"/>
      <c r="E703" s="48"/>
      <c r="F703" s="3"/>
      <c r="G703" s="3"/>
    </row>
    <row r="704" spans="1:7" s="351" customFormat="1" ht="13.5">
      <c r="A704" s="5"/>
      <c r="B704" s="21"/>
      <c r="C704" s="53"/>
      <c r="D704" s="25"/>
      <c r="E704" s="48"/>
      <c r="F704" s="3"/>
      <c r="G704" s="3"/>
    </row>
    <row r="705" spans="1:7" s="351" customFormat="1" ht="13.5">
      <c r="A705" s="5"/>
      <c r="B705" s="21"/>
      <c r="C705" s="53"/>
      <c r="D705" s="25"/>
      <c r="E705" s="48"/>
      <c r="F705" s="3"/>
      <c r="G705" s="3"/>
    </row>
    <row r="706" spans="1:7" s="351" customFormat="1" ht="13.5">
      <c r="A706" s="5"/>
      <c r="B706" s="21"/>
      <c r="C706" s="53"/>
      <c r="D706" s="25"/>
      <c r="E706" s="48"/>
      <c r="F706" s="3"/>
      <c r="G706" s="3"/>
    </row>
    <row r="707" spans="1:7" s="351" customFormat="1" ht="13.5">
      <c r="A707" s="5"/>
      <c r="B707" s="21"/>
      <c r="C707" s="53"/>
      <c r="D707" s="25"/>
      <c r="E707" s="48"/>
      <c r="F707" s="3"/>
      <c r="G707" s="3"/>
    </row>
    <row r="708" spans="1:7" s="351" customFormat="1" ht="13.5">
      <c r="A708" s="5"/>
      <c r="B708" s="21"/>
      <c r="C708" s="53"/>
      <c r="D708" s="25"/>
      <c r="E708" s="48"/>
      <c r="F708" s="3"/>
      <c r="G708" s="3"/>
    </row>
    <row r="709" spans="1:7" s="351" customFormat="1" ht="13.5">
      <c r="A709" s="5"/>
      <c r="B709" s="21"/>
      <c r="C709" s="53"/>
      <c r="D709" s="25"/>
      <c r="E709" s="48"/>
      <c r="F709" s="3"/>
      <c r="G709" s="3"/>
    </row>
    <row r="710" spans="1:7" s="351" customFormat="1" ht="13.5">
      <c r="A710" s="5"/>
      <c r="B710" s="21"/>
      <c r="C710" s="53"/>
      <c r="D710" s="25"/>
      <c r="E710" s="48"/>
      <c r="F710" s="3"/>
      <c r="G710" s="3"/>
    </row>
    <row r="711" spans="1:7" s="351" customFormat="1" ht="13.5">
      <c r="A711" s="5"/>
      <c r="B711" s="21"/>
      <c r="C711" s="53"/>
      <c r="D711" s="25"/>
      <c r="E711" s="48"/>
      <c r="F711" s="3"/>
      <c r="G711" s="3"/>
    </row>
    <row r="712" spans="1:7" s="351" customFormat="1" ht="13.5">
      <c r="A712" s="5"/>
      <c r="B712" s="21"/>
      <c r="C712" s="53"/>
      <c r="D712" s="25"/>
      <c r="E712" s="48"/>
      <c r="F712" s="3"/>
      <c r="G712" s="3"/>
    </row>
    <row r="713" spans="1:7" s="351" customFormat="1" ht="13.5">
      <c r="A713" s="5"/>
      <c r="B713" s="21"/>
      <c r="C713" s="53"/>
      <c r="D713" s="25"/>
      <c r="E713" s="48"/>
      <c r="F713" s="3"/>
      <c r="G713" s="3"/>
    </row>
    <row r="714" spans="1:7" s="351" customFormat="1" ht="13.5">
      <c r="A714" s="5"/>
      <c r="B714" s="21"/>
      <c r="C714" s="53"/>
      <c r="D714" s="25"/>
      <c r="E714" s="48"/>
      <c r="F714" s="3"/>
      <c r="G714" s="3"/>
    </row>
    <row r="715" spans="1:7" s="351" customFormat="1" ht="13.5">
      <c r="A715" s="5"/>
      <c r="B715" s="21"/>
      <c r="C715" s="53"/>
      <c r="D715" s="25"/>
      <c r="E715" s="48"/>
      <c r="F715" s="3"/>
      <c r="G715" s="3"/>
    </row>
    <row r="716" spans="1:7" s="351" customFormat="1" ht="13.5">
      <c r="A716" s="5"/>
      <c r="B716" s="21"/>
      <c r="C716" s="53"/>
      <c r="D716" s="25"/>
      <c r="E716" s="48"/>
      <c r="F716" s="3"/>
      <c r="G716" s="3"/>
    </row>
    <row r="717" spans="1:7" s="351" customFormat="1" ht="13.5">
      <c r="A717" s="5"/>
      <c r="B717" s="21"/>
      <c r="C717" s="53"/>
      <c r="D717" s="25"/>
      <c r="E717" s="48"/>
      <c r="F717" s="3"/>
      <c r="G717" s="3"/>
    </row>
    <row r="718" spans="1:7" s="351" customFormat="1" ht="13.5">
      <c r="A718" s="5"/>
      <c r="B718" s="21"/>
      <c r="C718" s="53"/>
      <c r="D718" s="25"/>
      <c r="E718" s="48"/>
      <c r="F718" s="3"/>
      <c r="G718" s="3"/>
    </row>
    <row r="719" spans="1:7" s="351" customFormat="1" ht="13.5">
      <c r="A719" s="5"/>
      <c r="B719" s="21"/>
      <c r="C719" s="53"/>
      <c r="D719" s="25"/>
      <c r="E719" s="48"/>
      <c r="F719" s="3"/>
      <c r="G719" s="3"/>
    </row>
    <row r="720" spans="1:7" s="351" customFormat="1" ht="13.5">
      <c r="A720" s="5"/>
      <c r="B720" s="21"/>
      <c r="C720" s="53"/>
      <c r="D720" s="25"/>
      <c r="E720" s="48"/>
      <c r="F720" s="3"/>
      <c r="G720" s="3"/>
    </row>
    <row r="721" spans="1:7" s="351" customFormat="1" ht="13.5">
      <c r="A721" s="5"/>
      <c r="B721" s="21"/>
      <c r="C721" s="53"/>
      <c r="D721" s="25"/>
      <c r="E721" s="48"/>
      <c r="F721" s="3"/>
      <c r="G721" s="3"/>
    </row>
    <row r="722" spans="1:7" s="351" customFormat="1" ht="13.5">
      <c r="A722" s="5"/>
      <c r="B722" s="21"/>
      <c r="C722" s="53"/>
      <c r="D722" s="25"/>
      <c r="E722" s="48"/>
      <c r="F722" s="3"/>
      <c r="G722" s="3"/>
    </row>
    <row r="723" spans="1:7" s="351" customFormat="1" ht="13.5">
      <c r="A723" s="5"/>
      <c r="B723" s="21"/>
      <c r="C723" s="53"/>
      <c r="D723" s="25"/>
      <c r="E723" s="48"/>
      <c r="F723" s="3"/>
      <c r="G723" s="3"/>
    </row>
    <row r="724" spans="1:7" s="351" customFormat="1" ht="13.5">
      <c r="A724" s="5"/>
      <c r="B724" s="21"/>
      <c r="C724" s="53"/>
      <c r="D724" s="25"/>
      <c r="E724" s="48"/>
      <c r="F724" s="3"/>
      <c r="G724" s="3"/>
    </row>
    <row r="725" spans="1:7" s="351" customFormat="1" ht="13.5">
      <c r="A725" s="5"/>
      <c r="B725" s="21"/>
      <c r="C725" s="53"/>
      <c r="D725" s="25"/>
      <c r="E725" s="48"/>
      <c r="F725" s="3"/>
      <c r="G725" s="3"/>
    </row>
    <row r="726" spans="1:7" s="351" customFormat="1" ht="13.5">
      <c r="A726" s="5"/>
      <c r="B726" s="21"/>
      <c r="C726" s="53"/>
      <c r="D726" s="25"/>
      <c r="E726" s="48"/>
      <c r="F726" s="3"/>
      <c r="G726" s="3"/>
    </row>
    <row r="727" spans="1:7" s="351" customFormat="1" ht="13.5">
      <c r="A727" s="5"/>
      <c r="B727" s="21"/>
      <c r="C727" s="53"/>
      <c r="D727" s="25"/>
      <c r="E727" s="48"/>
      <c r="F727" s="3"/>
      <c r="G727" s="3"/>
    </row>
    <row r="728" spans="1:7" s="351" customFormat="1" ht="13.5">
      <c r="A728" s="5"/>
      <c r="B728" s="21"/>
      <c r="C728" s="53"/>
      <c r="D728" s="25"/>
      <c r="E728" s="48"/>
      <c r="F728" s="3"/>
      <c r="G728" s="3"/>
    </row>
    <row r="729" spans="1:7" s="351" customFormat="1" ht="13.5">
      <c r="A729" s="5"/>
      <c r="B729" s="21"/>
      <c r="C729" s="53"/>
      <c r="D729" s="25"/>
      <c r="E729" s="48"/>
      <c r="F729" s="3"/>
      <c r="G729" s="3"/>
    </row>
    <row r="730" spans="1:7" s="351" customFormat="1" ht="13.5">
      <c r="A730" s="5"/>
      <c r="B730" s="21"/>
      <c r="C730" s="53"/>
      <c r="D730" s="25"/>
      <c r="E730" s="48"/>
      <c r="F730" s="3"/>
      <c r="G730" s="3"/>
    </row>
    <row r="731" spans="1:7" s="351" customFormat="1" ht="13.5">
      <c r="A731" s="5"/>
      <c r="B731" s="21"/>
      <c r="C731" s="53"/>
      <c r="D731" s="25"/>
      <c r="E731" s="48"/>
      <c r="F731" s="3"/>
      <c r="G731" s="3"/>
    </row>
    <row r="732" spans="1:7" s="351" customFormat="1" ht="13.5">
      <c r="A732" s="5"/>
      <c r="B732" s="21"/>
      <c r="C732" s="53"/>
      <c r="D732" s="25"/>
      <c r="E732" s="48"/>
      <c r="F732" s="3"/>
      <c r="G732" s="3"/>
    </row>
    <row r="733" spans="1:7" s="351" customFormat="1" ht="13.5">
      <c r="A733" s="5"/>
      <c r="B733" s="21"/>
      <c r="C733" s="53"/>
      <c r="D733" s="25"/>
      <c r="E733" s="48"/>
      <c r="F733" s="3"/>
      <c r="G733" s="3"/>
    </row>
    <row r="734" spans="1:7" s="351" customFormat="1" ht="13.5">
      <c r="A734" s="5"/>
      <c r="B734" s="21"/>
      <c r="C734" s="53"/>
      <c r="D734" s="25"/>
      <c r="E734" s="48"/>
      <c r="F734" s="3"/>
      <c r="G734" s="3"/>
    </row>
    <row r="735" spans="1:7" s="351" customFormat="1" ht="13.5">
      <c r="A735" s="5"/>
      <c r="B735" s="21"/>
      <c r="C735" s="53"/>
      <c r="D735" s="25"/>
      <c r="E735" s="48"/>
      <c r="F735" s="3"/>
      <c r="G735" s="3"/>
    </row>
    <row r="736" spans="1:7" s="351" customFormat="1" ht="13.5">
      <c r="A736" s="5"/>
      <c r="B736" s="21"/>
      <c r="C736" s="53"/>
      <c r="D736" s="25"/>
      <c r="E736" s="48"/>
      <c r="F736" s="3"/>
      <c r="G736" s="3"/>
    </row>
    <row r="737" spans="1:7" s="351" customFormat="1" ht="13.5">
      <c r="A737" s="5"/>
      <c r="B737" s="21"/>
      <c r="C737" s="53"/>
      <c r="D737" s="25"/>
      <c r="E737" s="48"/>
      <c r="F737" s="3"/>
      <c r="G737" s="3"/>
    </row>
    <row r="738" spans="1:7" s="351" customFormat="1" ht="13.5">
      <c r="A738" s="5"/>
      <c r="B738" s="21"/>
      <c r="C738" s="53"/>
      <c r="D738" s="25"/>
      <c r="E738" s="48"/>
      <c r="F738" s="3"/>
      <c r="G738" s="3"/>
    </row>
    <row r="739" spans="1:7" s="351" customFormat="1" ht="13.5">
      <c r="A739" s="5"/>
      <c r="B739" s="21"/>
      <c r="C739" s="53"/>
      <c r="D739" s="25"/>
      <c r="E739" s="48"/>
      <c r="F739" s="3"/>
      <c r="G739" s="3"/>
    </row>
    <row r="740" spans="1:7" s="351" customFormat="1" ht="13.5">
      <c r="A740" s="5"/>
      <c r="B740" s="21"/>
      <c r="C740" s="53"/>
      <c r="D740" s="25"/>
      <c r="E740" s="48"/>
      <c r="F740" s="3"/>
      <c r="G740" s="3"/>
    </row>
    <row r="741" spans="1:7" s="351" customFormat="1" ht="13.5">
      <c r="A741" s="5"/>
      <c r="B741" s="21"/>
      <c r="C741" s="53"/>
      <c r="D741" s="25"/>
      <c r="E741" s="48"/>
      <c r="F741" s="3"/>
      <c r="G741" s="3"/>
    </row>
    <row r="742" spans="1:7" s="351" customFormat="1" ht="13.5">
      <c r="A742" s="5"/>
      <c r="B742" s="21"/>
      <c r="C742" s="53"/>
      <c r="D742" s="25"/>
      <c r="E742" s="48"/>
      <c r="F742" s="3"/>
      <c r="G742" s="3"/>
    </row>
    <row r="743" spans="1:7" s="351" customFormat="1" ht="13.5">
      <c r="A743" s="5"/>
      <c r="B743" s="21"/>
      <c r="C743" s="53"/>
      <c r="D743" s="25"/>
      <c r="E743" s="48"/>
      <c r="F743" s="3"/>
      <c r="G743" s="3"/>
    </row>
    <row r="744" spans="1:7" s="351" customFormat="1" ht="13.5">
      <c r="A744" s="5"/>
      <c r="B744" s="21"/>
      <c r="C744" s="53"/>
      <c r="D744" s="25"/>
      <c r="E744" s="48"/>
      <c r="F744" s="3"/>
      <c r="G744" s="3"/>
    </row>
    <row r="745" spans="1:7" s="351" customFormat="1" ht="13.5">
      <c r="A745" s="5"/>
      <c r="B745" s="21"/>
      <c r="C745" s="53"/>
      <c r="D745" s="25"/>
      <c r="E745" s="48"/>
      <c r="F745" s="3"/>
      <c r="G745" s="3"/>
    </row>
    <row r="746" spans="1:7" s="351" customFormat="1" ht="13.5">
      <c r="A746" s="5"/>
      <c r="B746" s="21"/>
      <c r="C746" s="53"/>
      <c r="D746" s="25"/>
      <c r="E746" s="48"/>
      <c r="F746" s="3"/>
      <c r="G746" s="3"/>
    </row>
    <row r="747" spans="1:7" s="351" customFormat="1" ht="13.5">
      <c r="A747" s="5"/>
      <c r="B747" s="21"/>
      <c r="C747" s="53"/>
      <c r="D747" s="25"/>
      <c r="E747" s="48"/>
      <c r="F747" s="3"/>
      <c r="G747" s="3"/>
    </row>
    <row r="748" spans="1:7" s="351" customFormat="1" ht="13.5">
      <c r="A748" s="5"/>
      <c r="B748" s="21"/>
      <c r="C748" s="53"/>
      <c r="D748" s="25"/>
      <c r="E748" s="48"/>
      <c r="F748" s="3"/>
      <c r="G748" s="3"/>
    </row>
    <row r="749" spans="1:7" s="351" customFormat="1" ht="13.5">
      <c r="A749" s="5"/>
      <c r="B749" s="21"/>
      <c r="C749" s="53"/>
      <c r="D749" s="25"/>
      <c r="E749" s="48"/>
      <c r="F749" s="3"/>
      <c r="G749" s="3"/>
    </row>
    <row r="750" spans="1:7" s="351" customFormat="1" ht="13.5">
      <c r="A750" s="5"/>
      <c r="B750" s="21"/>
      <c r="C750" s="53"/>
      <c r="D750" s="25"/>
      <c r="E750" s="48"/>
      <c r="F750" s="3"/>
      <c r="G750" s="3"/>
    </row>
    <row r="751" spans="1:7" s="351" customFormat="1" ht="13.5">
      <c r="A751" s="5"/>
      <c r="B751" s="21"/>
      <c r="C751" s="53"/>
      <c r="D751" s="25"/>
      <c r="E751" s="48"/>
      <c r="F751" s="3"/>
      <c r="G751" s="3"/>
    </row>
    <row r="752" spans="1:7" s="351" customFormat="1" ht="13.5">
      <c r="A752" s="5"/>
      <c r="B752" s="21"/>
      <c r="C752" s="53"/>
      <c r="D752" s="25"/>
      <c r="E752" s="48"/>
      <c r="F752" s="3"/>
      <c r="G752" s="3"/>
    </row>
    <row r="753" spans="1:7" s="351" customFormat="1" ht="13.5">
      <c r="A753" s="5"/>
      <c r="B753" s="21"/>
      <c r="C753" s="53"/>
      <c r="D753" s="25"/>
      <c r="E753" s="48"/>
      <c r="F753" s="3"/>
      <c r="G753" s="3"/>
    </row>
    <row r="754" spans="1:7" s="351" customFormat="1" ht="13.5">
      <c r="A754" s="5"/>
      <c r="B754" s="21"/>
      <c r="C754" s="53"/>
      <c r="D754" s="25"/>
      <c r="E754" s="48"/>
      <c r="F754" s="3"/>
      <c r="G754" s="3"/>
    </row>
    <row r="755" spans="1:7" s="351" customFormat="1" ht="13.5">
      <c r="A755" s="5"/>
      <c r="B755" s="21"/>
      <c r="C755" s="53"/>
      <c r="D755" s="25"/>
      <c r="E755" s="48"/>
      <c r="F755" s="3"/>
      <c r="G755" s="3"/>
    </row>
    <row r="756" spans="1:7" s="351" customFormat="1" ht="13.5">
      <c r="A756" s="5"/>
      <c r="B756" s="21"/>
      <c r="C756" s="53"/>
      <c r="D756" s="25"/>
      <c r="E756" s="48"/>
      <c r="F756" s="3"/>
      <c r="G756" s="3"/>
    </row>
    <row r="757" spans="1:7" s="351" customFormat="1" ht="13.5">
      <c r="A757" s="5"/>
      <c r="B757" s="21"/>
      <c r="C757" s="53"/>
      <c r="D757" s="25"/>
      <c r="E757" s="48"/>
      <c r="F757" s="3"/>
      <c r="G757" s="3"/>
    </row>
    <row r="758" spans="1:7" s="351" customFormat="1" ht="13.5">
      <c r="A758" s="5"/>
      <c r="B758" s="21"/>
      <c r="C758" s="53"/>
      <c r="D758" s="25"/>
      <c r="E758" s="48"/>
      <c r="F758" s="3"/>
      <c r="G758" s="3"/>
    </row>
    <row r="759" spans="1:7" s="351" customFormat="1" ht="13.5">
      <c r="A759" s="5"/>
      <c r="B759" s="21"/>
      <c r="C759" s="53"/>
      <c r="D759" s="25"/>
      <c r="E759" s="48"/>
      <c r="F759" s="3"/>
      <c r="G759" s="3"/>
    </row>
    <row r="760" spans="1:7" s="351" customFormat="1" ht="13.5">
      <c r="A760" s="5"/>
      <c r="B760" s="21"/>
      <c r="C760" s="53"/>
      <c r="D760" s="25"/>
      <c r="E760" s="48"/>
      <c r="F760" s="3"/>
      <c r="G760" s="3"/>
    </row>
    <row r="761" spans="1:7">
      <c r="B761" s="21"/>
      <c r="C761" s="53"/>
      <c r="D761" s="25"/>
      <c r="E761" s="48"/>
      <c r="F761" s="3"/>
      <c r="G761" s="3"/>
    </row>
    <row r="762" spans="1:7">
      <c r="B762" s="21"/>
      <c r="C762" s="53"/>
      <c r="D762" s="25"/>
      <c r="E762" s="48"/>
      <c r="F762" s="3"/>
      <c r="G762" s="3"/>
    </row>
    <row r="763" spans="1:7">
      <c r="B763" s="21"/>
      <c r="C763" s="53"/>
      <c r="D763" s="25"/>
      <c r="E763" s="48"/>
      <c r="F763" s="3"/>
      <c r="G763" s="3"/>
    </row>
    <row r="764" spans="1:7">
      <c r="B764" s="21"/>
      <c r="C764" s="53"/>
      <c r="D764" s="25"/>
      <c r="E764" s="48"/>
      <c r="F764" s="3"/>
      <c r="G764" s="3"/>
    </row>
  </sheetData>
  <sheetProtection formatCells="0" formatColumns="0" formatRows="0"/>
  <protectedRanges>
    <protectedRange sqref="F3:G3 F1:G1 G4 F72:G65031" name="Obseg5_11"/>
    <protectedRange sqref="F1:G1" name="Range1_8_2_2_1_1_1_1"/>
    <protectedRange sqref="G6" name="Obseg5_4_1_3"/>
    <protectedRange sqref="F9:G11" name="Obseg5"/>
    <protectedRange sqref="F12:G13" name="Obseg5_12_1"/>
    <protectedRange sqref="F22" name="Obseg5_6_2_1"/>
    <protectedRange sqref="G22" name="Obseg5_4_4_10_1"/>
    <protectedRange sqref="F7:G7" name="Obseg5_11_2"/>
    <protectedRange sqref="F7:G7" name="Range1_1"/>
    <protectedRange sqref="G8" name="Obseg5_4_2_4_1_1_1"/>
    <protectedRange sqref="F8" name="Obseg5_3_1_2_1_1"/>
    <protectedRange sqref="F63:G63 F23:G23 F47:G47 F31:G31 F39:G39 F55:G55 F25:G25 F24 F33:G33 F32 F41:G41 F40 F49:G49 F48 F57:G57 F56 F65:G65 F64" name="Obseg5_6"/>
    <protectedRange sqref="F71:G71" name="Obseg5_11_1"/>
    <protectedRange sqref="F26:G30 F66:G70 F34:G38 F42:G46 F50:G54 F58:G62" name="Obseg5_6_1"/>
    <protectedRange sqref="F14:G17 G24 G32 G40 G48 G56 G64" name="Obseg5_2"/>
    <protectedRange sqref="F18:G21" name="Obseg5_6_2"/>
  </protectedRanges>
  <pageMargins left="0.70866141732283472" right="0.39370078740157483" top="0.90937500000000004" bottom="0.74803149606299213" header="0.31496062992125984" footer="0.31496062992125984"/>
  <pageSetup paperSize="9" scale="90" orientation="portrait" r:id="rId1"/>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1" manualBreakCount="1">
    <brk id="6"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21">
    <tabColor theme="0" tint="-0.249977111117893"/>
  </sheetPr>
  <dimension ref="A1:K1243"/>
  <sheetViews>
    <sheetView showZeros="0" zoomScaleNormal="100" zoomScaleSheetLayoutView="100" workbookViewId="0">
      <selection activeCell="A2" sqref="A2"/>
    </sheetView>
  </sheetViews>
  <sheetFormatPr defaultColWidth="9.140625" defaultRowHeight="13.5"/>
  <cols>
    <col min="1" max="1" width="5.7109375" style="5" customWidth="1"/>
    <col min="2" max="2" width="9.7109375" style="57" customWidth="1"/>
    <col min="3" max="3" width="45.7109375" style="7" customWidth="1"/>
    <col min="4" max="4" width="6.7109375" style="8" customWidth="1"/>
    <col min="5" max="5" width="8.7109375" style="58" customWidth="1"/>
    <col min="6" max="7" width="10.7109375" style="59" customWidth="1"/>
    <col min="8" max="16384" width="9.140625" style="329"/>
  </cols>
  <sheetData>
    <row r="1" spans="1:7" ht="12.75">
      <c r="A1" s="11"/>
      <c r="B1" s="12"/>
      <c r="C1" s="13"/>
      <c r="D1" s="14"/>
      <c r="E1" s="15"/>
      <c r="F1" s="60"/>
      <c r="G1" s="60"/>
    </row>
    <row r="2" spans="1:7" s="330" customFormat="1" ht="18">
      <c r="A2" s="16" t="s">
        <v>98</v>
      </c>
      <c r="B2" s="17"/>
      <c r="C2" s="18" t="s">
        <v>41</v>
      </c>
      <c r="D2" s="19"/>
      <c r="E2" s="19"/>
      <c r="F2" s="61"/>
      <c r="G2" s="61"/>
    </row>
    <row r="3" spans="1:7" s="350" customFormat="1">
      <c r="A3" s="20"/>
      <c r="B3" s="21"/>
      <c r="C3" s="22"/>
      <c r="D3" s="23"/>
      <c r="E3" s="24"/>
      <c r="F3" s="63"/>
      <c r="G3" s="63"/>
    </row>
    <row r="4" spans="1:7" ht="12.75">
      <c r="B4" s="43"/>
      <c r="C4" s="35"/>
      <c r="D4" s="25"/>
      <c r="E4" s="26"/>
      <c r="F4" s="64"/>
      <c r="G4" s="285"/>
    </row>
    <row r="5" spans="1:7" ht="12.75">
      <c r="B5" s="29"/>
      <c r="C5" s="28"/>
      <c r="D5" s="25"/>
      <c r="E5" s="26"/>
      <c r="F5" s="64"/>
      <c r="G5" s="285"/>
    </row>
    <row r="6" spans="1:7" thickBot="1">
      <c r="B6" s="30" t="s">
        <v>98</v>
      </c>
      <c r="C6" s="31" t="s">
        <v>84</v>
      </c>
      <c r="D6" s="32"/>
      <c r="E6" s="33"/>
      <c r="F6" s="66"/>
      <c r="G6" s="286">
        <f>G160</f>
        <v>0</v>
      </c>
    </row>
    <row r="7" spans="1:7" s="333" customFormat="1" thickTop="1">
      <c r="A7" s="34"/>
      <c r="B7" s="35"/>
      <c r="C7" s="35"/>
      <c r="D7" s="36"/>
      <c r="E7" s="37"/>
      <c r="F7" s="67"/>
      <c r="G7" s="67"/>
    </row>
    <row r="8" spans="1:7" s="351" customFormat="1" ht="12.75" customHeight="1">
      <c r="A8" s="38"/>
      <c r="B8" s="39"/>
      <c r="C8" s="40"/>
      <c r="D8" s="134"/>
      <c r="E8" s="41"/>
      <c r="F8" s="353"/>
      <c r="G8" s="353"/>
    </row>
    <row r="9" spans="1:7" s="355" customFormat="1" ht="12.75" customHeight="1">
      <c r="A9" s="125" t="s">
        <v>49</v>
      </c>
      <c r="B9" s="125" t="s">
        <v>50</v>
      </c>
      <c r="C9" s="126" t="s">
        <v>51</v>
      </c>
      <c r="D9" s="135"/>
      <c r="E9" s="127" t="s">
        <v>52</v>
      </c>
      <c r="F9" s="354" t="s">
        <v>53</v>
      </c>
      <c r="G9" s="354" t="s">
        <v>54</v>
      </c>
    </row>
    <row r="10" spans="1:7" s="351" customFormat="1" ht="12.75">
      <c r="A10" s="42"/>
      <c r="B10" s="43"/>
      <c r="C10" s="44"/>
      <c r="D10" s="45"/>
      <c r="E10" s="46"/>
      <c r="F10" s="51"/>
      <c r="G10" s="51"/>
    </row>
    <row r="11" spans="1:7" s="351" customFormat="1" ht="54" customHeight="1">
      <c r="A11" s="42"/>
      <c r="B11" s="43"/>
      <c r="C11" s="47" t="s">
        <v>55</v>
      </c>
      <c r="D11" s="45"/>
      <c r="E11" s="46"/>
      <c r="F11" s="51"/>
      <c r="G11" s="51"/>
    </row>
    <row r="12" spans="1:7" s="351" customFormat="1" ht="12.75">
      <c r="A12" s="42"/>
      <c r="B12" s="43"/>
      <c r="C12" s="44"/>
      <c r="D12" s="45"/>
      <c r="E12" s="46"/>
      <c r="F12" s="51"/>
      <c r="G12" s="51"/>
    </row>
    <row r="13" spans="1:7" s="357" customFormat="1" ht="16.5">
      <c r="A13" s="378" t="s">
        <v>156</v>
      </c>
      <c r="B13" s="379"/>
      <c r="C13" s="380" t="s">
        <v>41</v>
      </c>
      <c r="D13" s="382"/>
      <c r="E13" s="382"/>
      <c r="F13" s="356"/>
      <c r="G13" s="477"/>
    </row>
    <row r="14" spans="1:7" s="357" customFormat="1" ht="16.5">
      <c r="A14" s="405"/>
      <c r="B14" s="406"/>
      <c r="C14" s="403"/>
      <c r="D14" s="408"/>
      <c r="E14" s="408"/>
      <c r="G14" s="478"/>
    </row>
    <row r="15" spans="1:7" s="351" customFormat="1" ht="12.75">
      <c r="A15" s="384" t="s">
        <v>157</v>
      </c>
      <c r="B15" s="470" t="s">
        <v>158</v>
      </c>
      <c r="C15" s="390" t="s">
        <v>316</v>
      </c>
      <c r="D15" s="3"/>
      <c r="E15" s="3"/>
    </row>
    <row r="16" spans="1:7" s="351" customFormat="1" ht="178.5">
      <c r="A16" s="384"/>
      <c r="B16" s="470"/>
      <c r="C16" s="392" t="s">
        <v>510</v>
      </c>
      <c r="D16" s="391" t="s">
        <v>74</v>
      </c>
      <c r="E16" s="55">
        <v>16</v>
      </c>
      <c r="F16" s="65"/>
      <c r="G16" s="287">
        <f>E16*F16</f>
        <v>0</v>
      </c>
    </row>
    <row r="17" spans="1:9" s="351" customFormat="1" ht="12.75">
      <c r="A17" s="384"/>
      <c r="B17" s="470"/>
      <c r="C17" s="422" t="s">
        <v>519</v>
      </c>
      <c r="D17" s="391"/>
      <c r="E17" s="55"/>
      <c r="F17" s="65"/>
      <c r="G17" s="287"/>
    </row>
    <row r="18" spans="1:9" s="351" customFormat="1" ht="12.75">
      <c r="A18" s="384"/>
      <c r="B18" s="470"/>
      <c r="C18" s="390"/>
      <c r="D18" s="391"/>
      <c r="E18" s="55"/>
      <c r="F18" s="65"/>
      <c r="G18" s="287"/>
    </row>
    <row r="19" spans="1:9" s="351" customFormat="1" ht="12.75">
      <c r="A19" s="384"/>
      <c r="B19" s="470"/>
      <c r="C19" s="394" t="s">
        <v>57</v>
      </c>
      <c r="D19" s="481"/>
      <c r="E19" s="396"/>
      <c r="F19" s="130"/>
      <c r="G19" s="288"/>
    </row>
    <row r="20" spans="1:9" s="351" customFormat="1" ht="12.75">
      <c r="A20" s="384"/>
      <c r="B20" s="470"/>
      <c r="C20" s="397" t="s">
        <v>58</v>
      </c>
      <c r="D20" s="482"/>
      <c r="E20" s="399"/>
      <c r="F20" s="131"/>
      <c r="G20" s="289"/>
    </row>
    <row r="21" spans="1:9" s="351" customFormat="1" ht="12.75">
      <c r="A21" s="384"/>
      <c r="B21" s="470"/>
      <c r="C21" s="397" t="s">
        <v>59</v>
      </c>
      <c r="D21" s="482"/>
      <c r="E21" s="399"/>
      <c r="F21" s="131"/>
      <c r="G21" s="289"/>
    </row>
    <row r="22" spans="1:9" s="351" customFormat="1" ht="12.75">
      <c r="A22" s="384"/>
      <c r="B22" s="470"/>
      <c r="C22" s="397" t="s">
        <v>60</v>
      </c>
      <c r="D22" s="482"/>
      <c r="E22" s="399"/>
      <c r="F22" s="131"/>
      <c r="G22" s="289"/>
    </row>
    <row r="23" spans="1:9" s="479" customFormat="1" ht="12.75">
      <c r="A23" s="419"/>
      <c r="B23" s="421"/>
      <c r="C23" s="390"/>
      <c r="D23" s="388"/>
      <c r="E23" s="388"/>
      <c r="G23" s="480"/>
    </row>
    <row r="24" spans="1:9" s="351" customFormat="1" ht="12.75">
      <c r="A24" s="384" t="s">
        <v>159</v>
      </c>
      <c r="B24" s="470" t="s">
        <v>162</v>
      </c>
      <c r="C24" s="390" t="s">
        <v>317</v>
      </c>
      <c r="D24" s="3"/>
      <c r="E24" s="3"/>
      <c r="I24" s="351" t="s">
        <v>457</v>
      </c>
    </row>
    <row r="25" spans="1:9" s="351" customFormat="1" ht="178.5">
      <c r="A25" s="384"/>
      <c r="B25" s="470"/>
      <c r="C25" s="392" t="s">
        <v>511</v>
      </c>
      <c r="D25" s="391" t="s">
        <v>74</v>
      </c>
      <c r="E25" s="55">
        <v>9</v>
      </c>
      <c r="F25" s="65"/>
      <c r="G25" s="287">
        <f>E25*F25</f>
        <v>0</v>
      </c>
    </row>
    <row r="26" spans="1:9" s="351" customFormat="1" ht="12.75">
      <c r="A26" s="384"/>
      <c r="B26" s="470"/>
      <c r="C26" s="422" t="s">
        <v>520</v>
      </c>
      <c r="D26" s="391"/>
      <c r="E26" s="55"/>
      <c r="F26" s="65"/>
      <c r="G26" s="287"/>
    </row>
    <row r="27" spans="1:9" s="351" customFormat="1" ht="12.75">
      <c r="A27" s="384"/>
      <c r="B27" s="470"/>
      <c r="C27" s="390"/>
      <c r="D27" s="391"/>
      <c r="E27" s="55"/>
      <c r="F27" s="65"/>
      <c r="G27" s="287"/>
    </row>
    <row r="28" spans="1:9" s="351" customFormat="1" ht="12.75">
      <c r="A28" s="384"/>
      <c r="B28" s="470"/>
      <c r="C28" s="394" t="s">
        <v>57</v>
      </c>
      <c r="D28" s="481"/>
      <c r="E28" s="396"/>
      <c r="F28" s="130"/>
      <c r="G28" s="288"/>
    </row>
    <row r="29" spans="1:9" s="351" customFormat="1" ht="12.75">
      <c r="A29" s="384"/>
      <c r="B29" s="470"/>
      <c r="C29" s="397" t="s">
        <v>58</v>
      </c>
      <c r="D29" s="482"/>
      <c r="E29" s="399"/>
      <c r="F29" s="131"/>
      <c r="G29" s="289"/>
    </row>
    <row r="30" spans="1:9" s="351" customFormat="1" ht="12.75">
      <c r="A30" s="384"/>
      <c r="B30" s="470"/>
      <c r="C30" s="397" t="s">
        <v>59</v>
      </c>
      <c r="D30" s="482"/>
      <c r="E30" s="399"/>
      <c r="F30" s="131"/>
      <c r="G30" s="289"/>
    </row>
    <row r="31" spans="1:9" s="351" customFormat="1" ht="12.75">
      <c r="A31" s="384"/>
      <c r="B31" s="470"/>
      <c r="C31" s="397" t="s">
        <v>60</v>
      </c>
      <c r="D31" s="482"/>
      <c r="E31" s="399"/>
      <c r="F31" s="131"/>
      <c r="G31" s="289"/>
    </row>
    <row r="32" spans="1:9" s="479" customFormat="1" ht="12.75">
      <c r="A32" s="419"/>
      <c r="B32" s="421"/>
      <c r="C32" s="390"/>
      <c r="D32" s="388"/>
      <c r="E32" s="388"/>
      <c r="G32" s="480"/>
    </row>
    <row r="33" spans="1:7" s="351" customFormat="1" ht="25.5">
      <c r="A33" s="384" t="s">
        <v>160</v>
      </c>
      <c r="B33" s="470" t="s">
        <v>161</v>
      </c>
      <c r="C33" s="390" t="s">
        <v>165</v>
      </c>
      <c r="D33" s="3"/>
      <c r="E33" s="3"/>
    </row>
    <row r="34" spans="1:7" s="351" customFormat="1" ht="149.44999999999999" customHeight="1">
      <c r="A34" s="384"/>
      <c r="B34" s="470"/>
      <c r="C34" s="392" t="s">
        <v>512</v>
      </c>
      <c r="D34" s="391" t="s">
        <v>74</v>
      </c>
      <c r="E34" s="55">
        <v>2</v>
      </c>
      <c r="F34" s="65"/>
      <c r="G34" s="287">
        <f>E34*F34</f>
        <v>0</v>
      </c>
    </row>
    <row r="35" spans="1:7" s="351" customFormat="1" ht="12.75">
      <c r="A35" s="384"/>
      <c r="B35" s="470"/>
      <c r="C35" s="422" t="s">
        <v>414</v>
      </c>
      <c r="D35" s="391"/>
      <c r="E35" s="55"/>
      <c r="F35" s="65"/>
      <c r="G35" s="287"/>
    </row>
    <row r="36" spans="1:7" s="351" customFormat="1" ht="12.75">
      <c r="A36" s="384"/>
      <c r="B36" s="470"/>
      <c r="C36" s="390"/>
      <c r="D36" s="391"/>
      <c r="E36" s="55"/>
      <c r="F36" s="65"/>
      <c r="G36" s="287"/>
    </row>
    <row r="37" spans="1:7" s="351" customFormat="1" ht="12.75">
      <c r="A37" s="384"/>
      <c r="B37" s="470"/>
      <c r="C37" s="394" t="s">
        <v>57</v>
      </c>
      <c r="D37" s="481"/>
      <c r="E37" s="396"/>
      <c r="F37" s="130"/>
      <c r="G37" s="288"/>
    </row>
    <row r="38" spans="1:7" s="351" customFormat="1" ht="12.75">
      <c r="A38" s="384"/>
      <c r="B38" s="470"/>
      <c r="C38" s="397" t="s">
        <v>58</v>
      </c>
      <c r="D38" s="482"/>
      <c r="E38" s="399"/>
      <c r="F38" s="131"/>
      <c r="G38" s="289"/>
    </row>
    <row r="39" spans="1:7" s="351" customFormat="1" ht="12.75">
      <c r="A39" s="384"/>
      <c r="B39" s="470"/>
      <c r="C39" s="397" t="s">
        <v>59</v>
      </c>
      <c r="D39" s="482"/>
      <c r="E39" s="399"/>
      <c r="F39" s="131"/>
      <c r="G39" s="289"/>
    </row>
    <row r="40" spans="1:7" s="351" customFormat="1" ht="12.75">
      <c r="A40" s="384"/>
      <c r="B40" s="470"/>
      <c r="C40" s="397" t="s">
        <v>60</v>
      </c>
      <c r="D40" s="482"/>
      <c r="E40" s="399"/>
      <c r="F40" s="131"/>
      <c r="G40" s="289"/>
    </row>
    <row r="41" spans="1:7" s="479" customFormat="1" ht="12.75">
      <c r="A41" s="419"/>
      <c r="B41" s="421"/>
      <c r="C41" s="390"/>
      <c r="D41" s="388"/>
      <c r="E41" s="388"/>
      <c r="G41" s="480"/>
    </row>
    <row r="42" spans="1:7" s="351" customFormat="1" ht="12.75">
      <c r="A42" s="384" t="s">
        <v>163</v>
      </c>
      <c r="B42" s="470" t="s">
        <v>164</v>
      </c>
      <c r="C42" s="390" t="s">
        <v>444</v>
      </c>
      <c r="D42" s="3"/>
      <c r="E42" s="3"/>
    </row>
    <row r="43" spans="1:7" s="351" customFormat="1" ht="114.75">
      <c r="A43" s="384"/>
      <c r="B43" s="470"/>
      <c r="C43" s="392" t="s">
        <v>513</v>
      </c>
      <c r="D43" s="391" t="s">
        <v>318</v>
      </c>
      <c r="E43" s="55">
        <v>12.5</v>
      </c>
      <c r="F43" s="65"/>
      <c r="G43" s="287">
        <f>E43*F43</f>
        <v>0</v>
      </c>
    </row>
    <row r="44" spans="1:7" s="351" customFormat="1" ht="12.75">
      <c r="A44" s="384"/>
      <c r="B44" s="470"/>
      <c r="C44" s="422" t="s">
        <v>415</v>
      </c>
      <c r="D44" s="391"/>
      <c r="E44" s="55"/>
      <c r="F44" s="65"/>
      <c r="G44" s="287"/>
    </row>
    <row r="45" spans="1:7" s="351" customFormat="1" ht="12.75">
      <c r="A45" s="384"/>
      <c r="B45" s="470"/>
      <c r="C45" s="390"/>
      <c r="D45" s="391"/>
      <c r="E45" s="55"/>
      <c r="F45" s="65"/>
      <c r="G45" s="287"/>
    </row>
    <row r="46" spans="1:7" s="351" customFormat="1" ht="12.75">
      <c r="A46" s="384"/>
      <c r="B46" s="470"/>
      <c r="C46" s="394" t="s">
        <v>57</v>
      </c>
      <c r="D46" s="481"/>
      <c r="E46" s="396"/>
      <c r="F46" s="130"/>
      <c r="G46" s="288"/>
    </row>
    <row r="47" spans="1:7" s="351" customFormat="1" ht="12.75">
      <c r="A47" s="384"/>
      <c r="B47" s="470"/>
      <c r="C47" s="397" t="s">
        <v>58</v>
      </c>
      <c r="D47" s="482"/>
      <c r="E47" s="399"/>
      <c r="F47" s="131"/>
      <c r="G47" s="289"/>
    </row>
    <row r="48" spans="1:7" s="351" customFormat="1" ht="12.75">
      <c r="A48" s="384"/>
      <c r="B48" s="470"/>
      <c r="C48" s="397" t="s">
        <v>59</v>
      </c>
      <c r="D48" s="482"/>
      <c r="E48" s="399"/>
      <c r="F48" s="131"/>
      <c r="G48" s="289"/>
    </row>
    <row r="49" spans="1:7" s="351" customFormat="1" ht="12.75">
      <c r="A49" s="384"/>
      <c r="B49" s="470"/>
      <c r="C49" s="397" t="s">
        <v>60</v>
      </c>
      <c r="D49" s="482"/>
      <c r="E49" s="399"/>
      <c r="F49" s="131"/>
      <c r="G49" s="289"/>
    </row>
    <row r="50" spans="1:7" s="479" customFormat="1" ht="12.75">
      <c r="A50" s="419"/>
      <c r="B50" s="421"/>
      <c r="C50" s="390"/>
      <c r="D50" s="388"/>
      <c r="E50" s="388"/>
      <c r="G50" s="480"/>
    </row>
    <row r="51" spans="1:7" s="479" customFormat="1" ht="12.75">
      <c r="A51" s="419"/>
      <c r="B51" s="421"/>
      <c r="C51" s="390"/>
      <c r="D51" s="388"/>
      <c r="E51" s="388"/>
      <c r="G51" s="480"/>
    </row>
    <row r="52" spans="1:7" s="351" customFormat="1" ht="25.5">
      <c r="A52" s="419" t="s">
        <v>166</v>
      </c>
      <c r="B52" s="487" t="s">
        <v>167</v>
      </c>
      <c r="C52" s="390" t="s">
        <v>168</v>
      </c>
      <c r="D52" s="391"/>
      <c r="E52" s="55"/>
      <c r="F52" s="65"/>
      <c r="G52" s="287"/>
    </row>
    <row r="53" spans="1:7" s="351" customFormat="1" ht="38.25">
      <c r="A53" s="384"/>
      <c r="B53" s="470"/>
      <c r="C53" s="392" t="s">
        <v>176</v>
      </c>
      <c r="D53" s="391"/>
      <c r="E53" s="132"/>
      <c r="F53" s="65"/>
      <c r="G53" s="287"/>
    </row>
    <row r="54" spans="1:7" s="351" customFormat="1" ht="12.75">
      <c r="A54" s="384"/>
      <c r="B54" s="470"/>
      <c r="C54" s="392" t="s">
        <v>184</v>
      </c>
      <c r="D54" s="391" t="s">
        <v>178</v>
      </c>
      <c r="E54" s="55">
        <v>1</v>
      </c>
      <c r="F54" s="65"/>
      <c r="G54" s="287">
        <f>E54*F54</f>
        <v>0</v>
      </c>
    </row>
    <row r="55" spans="1:7" s="351" customFormat="1" ht="12.75">
      <c r="A55" s="384"/>
      <c r="B55" s="470"/>
      <c r="C55" s="392" t="s">
        <v>177</v>
      </c>
      <c r="D55" s="391" t="s">
        <v>74</v>
      </c>
      <c r="E55" s="55">
        <v>2</v>
      </c>
      <c r="F55" s="65"/>
      <c r="G55" s="287">
        <f>E55*F55</f>
        <v>0</v>
      </c>
    </row>
    <row r="56" spans="1:7" s="351" customFormat="1" ht="12.75">
      <c r="A56" s="384"/>
      <c r="B56" s="470"/>
      <c r="C56" s="392" t="s">
        <v>179</v>
      </c>
      <c r="D56" s="391" t="s">
        <v>74</v>
      </c>
      <c r="E56" s="55">
        <v>10</v>
      </c>
      <c r="F56" s="65"/>
      <c r="G56" s="287">
        <f t="shared" ref="G56:G66" si="0">E56*F56</f>
        <v>0</v>
      </c>
    </row>
    <row r="57" spans="1:7" s="351" customFormat="1" ht="12.75">
      <c r="A57" s="384"/>
      <c r="B57" s="470"/>
      <c r="C57" s="392" t="s">
        <v>180</v>
      </c>
      <c r="D57" s="391" t="s">
        <v>74</v>
      </c>
      <c r="E57" s="55">
        <v>2</v>
      </c>
      <c r="F57" s="65"/>
      <c r="G57" s="287">
        <f t="shared" si="0"/>
        <v>0</v>
      </c>
    </row>
    <row r="58" spans="1:7" s="351" customFormat="1" ht="12.75">
      <c r="A58" s="384"/>
      <c r="B58" s="470"/>
      <c r="C58" s="392" t="s">
        <v>181</v>
      </c>
      <c r="D58" s="391" t="s">
        <v>74</v>
      </c>
      <c r="E58" s="55">
        <v>5</v>
      </c>
      <c r="F58" s="65"/>
      <c r="G58" s="287">
        <f t="shared" si="0"/>
        <v>0</v>
      </c>
    </row>
    <row r="59" spans="1:7" s="351" customFormat="1" ht="12.75">
      <c r="A59" s="384"/>
      <c r="B59" s="470"/>
      <c r="C59" s="392" t="s">
        <v>182</v>
      </c>
      <c r="D59" s="391" t="s">
        <v>74</v>
      </c>
      <c r="E59" s="55">
        <v>1</v>
      </c>
      <c r="F59" s="65"/>
      <c r="G59" s="287">
        <f t="shared" si="0"/>
        <v>0</v>
      </c>
    </row>
    <row r="60" spans="1:7" s="351" customFormat="1" ht="12.75">
      <c r="A60" s="384"/>
      <c r="B60" s="470"/>
      <c r="C60" s="392" t="s">
        <v>183</v>
      </c>
      <c r="D60" s="391" t="s">
        <v>74</v>
      </c>
      <c r="E60" s="55">
        <v>6</v>
      </c>
      <c r="F60" s="65"/>
      <c r="G60" s="287">
        <f t="shared" si="0"/>
        <v>0</v>
      </c>
    </row>
    <row r="61" spans="1:7" s="351" customFormat="1" ht="12.75">
      <c r="A61" s="384"/>
      <c r="B61" s="470"/>
      <c r="C61" s="392" t="s">
        <v>185</v>
      </c>
      <c r="D61" s="391" t="s">
        <v>74</v>
      </c>
      <c r="E61" s="55">
        <v>10</v>
      </c>
      <c r="F61" s="65"/>
      <c r="G61" s="287">
        <f t="shared" si="0"/>
        <v>0</v>
      </c>
    </row>
    <row r="62" spans="1:7" s="351" customFormat="1" ht="12.75">
      <c r="A62" s="384"/>
      <c r="B62" s="470"/>
      <c r="C62" s="392" t="s">
        <v>186</v>
      </c>
      <c r="D62" s="391" t="s">
        <v>74</v>
      </c>
      <c r="E62" s="55">
        <v>5</v>
      </c>
      <c r="F62" s="65"/>
      <c r="G62" s="287">
        <f t="shared" si="0"/>
        <v>0</v>
      </c>
    </row>
    <row r="63" spans="1:7" s="351" customFormat="1" ht="12.75">
      <c r="A63" s="384"/>
      <c r="B63" s="470"/>
      <c r="C63" s="392" t="s">
        <v>187</v>
      </c>
      <c r="D63" s="391" t="s">
        <v>74</v>
      </c>
      <c r="E63" s="55">
        <v>5</v>
      </c>
      <c r="F63" s="65"/>
      <c r="G63" s="287">
        <f t="shared" si="0"/>
        <v>0</v>
      </c>
    </row>
    <row r="64" spans="1:7" s="351" customFormat="1" ht="12.75">
      <c r="A64" s="384"/>
      <c r="B64" s="470"/>
      <c r="C64" s="392" t="s">
        <v>188</v>
      </c>
      <c r="D64" s="391" t="s">
        <v>74</v>
      </c>
      <c r="E64" s="55">
        <v>5</v>
      </c>
      <c r="F64" s="65"/>
      <c r="G64" s="287">
        <f t="shared" si="0"/>
        <v>0</v>
      </c>
    </row>
    <row r="65" spans="1:7" s="351" customFormat="1" ht="12.75">
      <c r="A65" s="384"/>
      <c r="B65" s="470"/>
      <c r="C65" s="392" t="s">
        <v>189</v>
      </c>
      <c r="D65" s="391" t="s">
        <v>74</v>
      </c>
      <c r="E65" s="55">
        <v>5</v>
      </c>
      <c r="F65" s="65"/>
      <c r="G65" s="287">
        <f t="shared" si="0"/>
        <v>0</v>
      </c>
    </row>
    <row r="66" spans="1:7" s="351" customFormat="1" ht="12.75">
      <c r="A66" s="384"/>
      <c r="B66" s="470"/>
      <c r="C66" s="392" t="s">
        <v>190</v>
      </c>
      <c r="D66" s="391" t="s">
        <v>74</v>
      </c>
      <c r="E66" s="55">
        <v>4</v>
      </c>
      <c r="F66" s="65"/>
      <c r="G66" s="287">
        <f t="shared" si="0"/>
        <v>0</v>
      </c>
    </row>
    <row r="67" spans="1:7" s="351" customFormat="1" ht="12.75">
      <c r="A67" s="384"/>
      <c r="B67" s="470"/>
      <c r="C67" s="392"/>
      <c r="D67" s="391"/>
      <c r="E67" s="55"/>
      <c r="F67" s="65"/>
      <c r="G67" s="287"/>
    </row>
    <row r="68" spans="1:7" s="351" customFormat="1" ht="12.75">
      <c r="A68" s="384"/>
      <c r="B68" s="470"/>
      <c r="C68" s="394" t="s">
        <v>57</v>
      </c>
      <c r="D68" s="481"/>
      <c r="E68" s="396"/>
      <c r="F68" s="130"/>
      <c r="G68" s="288"/>
    </row>
    <row r="69" spans="1:7" s="351" customFormat="1" ht="12.75">
      <c r="A69" s="384"/>
      <c r="B69" s="470"/>
      <c r="C69" s="397" t="s">
        <v>58</v>
      </c>
      <c r="D69" s="482"/>
      <c r="E69" s="399"/>
      <c r="F69" s="131"/>
      <c r="G69" s="289"/>
    </row>
    <row r="70" spans="1:7" s="351" customFormat="1" ht="12.75">
      <c r="A70" s="384"/>
      <c r="B70" s="470"/>
      <c r="C70" s="397" t="s">
        <v>59</v>
      </c>
      <c r="D70" s="482"/>
      <c r="E70" s="399"/>
      <c r="F70" s="131"/>
      <c r="G70" s="289"/>
    </row>
    <row r="71" spans="1:7" s="351" customFormat="1" ht="12.75">
      <c r="A71" s="384"/>
      <c r="B71" s="470"/>
      <c r="C71" s="397" t="s">
        <v>60</v>
      </c>
      <c r="D71" s="482"/>
      <c r="E71" s="399"/>
      <c r="F71" s="131"/>
      <c r="G71" s="289"/>
    </row>
    <row r="72" spans="1:7" s="479" customFormat="1" ht="12.75">
      <c r="A72" s="419"/>
      <c r="B72" s="421"/>
      <c r="C72" s="390"/>
      <c r="D72" s="388"/>
      <c r="E72" s="388"/>
      <c r="G72" s="480"/>
    </row>
    <row r="73" spans="1:7" s="351" customFormat="1" ht="12.75">
      <c r="A73" s="419" t="s">
        <v>169</v>
      </c>
      <c r="B73" s="487" t="s">
        <v>170</v>
      </c>
      <c r="C73" s="390" t="s">
        <v>348</v>
      </c>
      <c r="D73" s="3"/>
      <c r="E73" s="3"/>
    </row>
    <row r="74" spans="1:7" s="479" customFormat="1" ht="25.5">
      <c r="A74" s="419"/>
      <c r="B74" s="421"/>
      <c r="C74" s="386" t="s">
        <v>319</v>
      </c>
      <c r="D74" s="391" t="s">
        <v>74</v>
      </c>
      <c r="E74" s="55">
        <v>2</v>
      </c>
      <c r="F74" s="65"/>
      <c r="G74" s="287">
        <f>E74*F74</f>
        <v>0</v>
      </c>
    </row>
    <row r="75" spans="1:7" s="479" customFormat="1" ht="12.75">
      <c r="A75" s="419"/>
      <c r="B75" s="421"/>
      <c r="C75" s="390"/>
      <c r="D75" s="388"/>
      <c r="E75" s="388"/>
      <c r="G75" s="480"/>
    </row>
    <row r="76" spans="1:7" s="351" customFormat="1" ht="12.75">
      <c r="A76" s="384"/>
      <c r="B76" s="470"/>
      <c r="C76" s="394" t="s">
        <v>57</v>
      </c>
      <c r="D76" s="481"/>
      <c r="E76" s="396"/>
      <c r="F76" s="130"/>
      <c r="G76" s="288"/>
    </row>
    <row r="77" spans="1:7" s="351" customFormat="1" ht="12.75">
      <c r="A77" s="384"/>
      <c r="B77" s="470"/>
      <c r="C77" s="397" t="s">
        <v>58</v>
      </c>
      <c r="D77" s="482"/>
      <c r="E77" s="399"/>
      <c r="F77" s="131"/>
      <c r="G77" s="289"/>
    </row>
    <row r="78" spans="1:7" s="351" customFormat="1" ht="12.75">
      <c r="A78" s="384"/>
      <c r="B78" s="470"/>
      <c r="C78" s="397" t="s">
        <v>59</v>
      </c>
      <c r="D78" s="482"/>
      <c r="E78" s="399"/>
      <c r="F78" s="131"/>
      <c r="G78" s="289"/>
    </row>
    <row r="79" spans="1:7" s="351" customFormat="1" ht="12.75">
      <c r="A79" s="384"/>
      <c r="B79" s="470"/>
      <c r="C79" s="397" t="s">
        <v>60</v>
      </c>
      <c r="D79" s="482"/>
      <c r="E79" s="399"/>
      <c r="F79" s="131"/>
      <c r="G79" s="289"/>
    </row>
    <row r="80" spans="1:7" s="479" customFormat="1" ht="12.75">
      <c r="A80" s="419"/>
      <c r="B80" s="421"/>
      <c r="C80" s="390"/>
      <c r="D80" s="388"/>
      <c r="E80" s="388"/>
      <c r="G80" s="480"/>
    </row>
    <row r="81" spans="1:7" s="351" customFormat="1" ht="12.75">
      <c r="A81" s="488" t="s">
        <v>171</v>
      </c>
      <c r="B81" s="487" t="s">
        <v>349</v>
      </c>
      <c r="C81" s="489" t="s">
        <v>347</v>
      </c>
      <c r="D81" s="3"/>
      <c r="E81" s="3"/>
    </row>
    <row r="82" spans="1:7" s="351" customFormat="1" ht="181.9" customHeight="1">
      <c r="A82" s="490"/>
      <c r="B82" s="470"/>
      <c r="C82" s="491" t="s">
        <v>446</v>
      </c>
      <c r="D82" s="391" t="s">
        <v>173</v>
      </c>
      <c r="E82" s="55">
        <v>16.5</v>
      </c>
      <c r="F82" s="65"/>
      <c r="G82" s="287">
        <f>E82*F82</f>
        <v>0</v>
      </c>
    </row>
    <row r="83" spans="1:7" s="351" customFormat="1" ht="15" customHeight="1">
      <c r="A83" s="490"/>
      <c r="B83" s="470"/>
      <c r="C83" s="422" t="s">
        <v>416</v>
      </c>
      <c r="D83" s="391"/>
      <c r="E83" s="55"/>
      <c r="F83" s="65"/>
      <c r="G83" s="287"/>
    </row>
    <row r="84" spans="1:7" s="351" customFormat="1" ht="12.75">
      <c r="A84" s="384"/>
      <c r="B84" s="470"/>
      <c r="C84" s="390"/>
      <c r="D84" s="391"/>
      <c r="E84" s="55"/>
      <c r="F84" s="65"/>
      <c r="G84" s="287"/>
    </row>
    <row r="85" spans="1:7" s="351" customFormat="1" ht="12.75">
      <c r="A85" s="384"/>
      <c r="B85" s="470"/>
      <c r="C85" s="394" t="s">
        <v>57</v>
      </c>
      <c r="D85" s="481"/>
      <c r="E85" s="396"/>
      <c r="F85" s="130"/>
      <c r="G85" s="288"/>
    </row>
    <row r="86" spans="1:7" s="351" customFormat="1" ht="12.75">
      <c r="A86" s="384"/>
      <c r="B86" s="470"/>
      <c r="C86" s="397" t="s">
        <v>58</v>
      </c>
      <c r="D86" s="482"/>
      <c r="E86" s="399"/>
      <c r="F86" s="131"/>
      <c r="G86" s="289"/>
    </row>
    <row r="87" spans="1:7" s="351" customFormat="1" ht="12.75">
      <c r="A87" s="384"/>
      <c r="B87" s="470"/>
      <c r="C87" s="397" t="s">
        <v>59</v>
      </c>
      <c r="D87" s="482"/>
      <c r="E87" s="399"/>
      <c r="F87" s="131"/>
      <c r="G87" s="289"/>
    </row>
    <row r="88" spans="1:7" s="351" customFormat="1" ht="12.75">
      <c r="A88" s="384"/>
      <c r="B88" s="470"/>
      <c r="C88" s="397" t="s">
        <v>60</v>
      </c>
      <c r="D88" s="482"/>
      <c r="E88" s="399"/>
      <c r="F88" s="131"/>
      <c r="G88" s="289"/>
    </row>
    <row r="89" spans="1:7" s="479" customFormat="1" ht="12.75">
      <c r="A89" s="419"/>
      <c r="B89" s="421"/>
      <c r="C89" s="390"/>
      <c r="D89" s="388"/>
      <c r="E89" s="388"/>
      <c r="G89" s="480"/>
    </row>
    <row r="90" spans="1:7" s="351" customFormat="1" ht="12.75">
      <c r="A90" s="488" t="s">
        <v>172</v>
      </c>
      <c r="B90" s="487" t="s">
        <v>351</v>
      </c>
      <c r="C90" s="489" t="s">
        <v>350</v>
      </c>
      <c r="D90" s="3"/>
      <c r="E90" s="3"/>
    </row>
    <row r="91" spans="1:7" s="351" customFormat="1" ht="191.25">
      <c r="A91" s="490"/>
      <c r="B91" s="470"/>
      <c r="C91" s="491" t="s">
        <v>447</v>
      </c>
      <c r="D91" s="391" t="s">
        <v>173</v>
      </c>
      <c r="E91" s="55">
        <v>40</v>
      </c>
      <c r="F91" s="65"/>
      <c r="G91" s="287">
        <f>E91*F91</f>
        <v>0</v>
      </c>
    </row>
    <row r="92" spans="1:7" s="351" customFormat="1" ht="12.75">
      <c r="A92" s="490"/>
      <c r="B92" s="470"/>
      <c r="C92" s="422" t="s">
        <v>417</v>
      </c>
      <c r="D92" s="391"/>
      <c r="E92" s="55"/>
      <c r="F92" s="65"/>
      <c r="G92" s="287"/>
    </row>
    <row r="93" spans="1:7" s="351" customFormat="1" ht="12.75">
      <c r="A93" s="384"/>
      <c r="B93" s="470"/>
      <c r="C93" s="390"/>
      <c r="D93" s="391"/>
      <c r="E93" s="55"/>
      <c r="F93" s="65"/>
      <c r="G93" s="287"/>
    </row>
    <row r="94" spans="1:7" s="351" customFormat="1" ht="12.75">
      <c r="A94" s="384"/>
      <c r="B94" s="470"/>
      <c r="C94" s="394" t="s">
        <v>57</v>
      </c>
      <c r="D94" s="481"/>
      <c r="E94" s="396"/>
      <c r="F94" s="130"/>
      <c r="G94" s="288"/>
    </row>
    <row r="95" spans="1:7" s="351" customFormat="1" ht="12.75">
      <c r="A95" s="384"/>
      <c r="B95" s="470"/>
      <c r="C95" s="397" t="s">
        <v>58</v>
      </c>
      <c r="D95" s="482"/>
      <c r="E95" s="399"/>
      <c r="F95" s="131"/>
      <c r="G95" s="289"/>
    </row>
    <row r="96" spans="1:7" s="351" customFormat="1" ht="12.75">
      <c r="A96" s="384"/>
      <c r="B96" s="470"/>
      <c r="C96" s="397" t="s">
        <v>59</v>
      </c>
      <c r="D96" s="482"/>
      <c r="E96" s="399"/>
      <c r="F96" s="131"/>
      <c r="G96" s="289"/>
    </row>
    <row r="97" spans="1:8" s="351" customFormat="1" ht="12.75">
      <c r="A97" s="384"/>
      <c r="B97" s="470"/>
      <c r="C97" s="397" t="s">
        <v>60</v>
      </c>
      <c r="D97" s="482"/>
      <c r="E97" s="399"/>
      <c r="F97" s="131"/>
      <c r="G97" s="289"/>
    </row>
    <row r="98" spans="1:8" s="479" customFormat="1" ht="12.75">
      <c r="A98" s="419"/>
      <c r="B98" s="421"/>
      <c r="C98" s="390"/>
      <c r="D98" s="388"/>
      <c r="E98" s="388"/>
      <c r="G98" s="480"/>
    </row>
    <row r="99" spans="1:8" s="274" customFormat="1" ht="12.75">
      <c r="A99" s="488" t="s">
        <v>174</v>
      </c>
      <c r="B99" s="268"/>
      <c r="C99" s="269" t="s">
        <v>320</v>
      </c>
      <c r="D99" s="270"/>
      <c r="E99" s="271"/>
      <c r="F99" s="272"/>
      <c r="G99" s="291"/>
      <c r="H99" s="273"/>
    </row>
    <row r="100" spans="1:8" s="274" customFormat="1" ht="51">
      <c r="A100" s="267"/>
      <c r="B100" s="268"/>
      <c r="C100" s="275" t="s">
        <v>321</v>
      </c>
      <c r="D100" s="270"/>
      <c r="E100" s="271"/>
      <c r="F100" s="272"/>
      <c r="G100" s="291"/>
      <c r="H100" s="273"/>
    </row>
    <row r="101" spans="1:8" s="274" customFormat="1" ht="12.75">
      <c r="A101" s="267"/>
      <c r="B101" s="268"/>
      <c r="C101" s="269" t="s">
        <v>322</v>
      </c>
      <c r="D101" s="270"/>
      <c r="E101" s="271"/>
      <c r="F101" s="272"/>
      <c r="G101" s="291"/>
      <c r="H101" s="273"/>
    </row>
    <row r="102" spans="1:8" s="274" customFormat="1" ht="12.75">
      <c r="A102" s="267"/>
      <c r="B102" s="268"/>
      <c r="C102" s="275" t="s">
        <v>323</v>
      </c>
      <c r="D102" s="270"/>
      <c r="E102" s="271"/>
      <c r="F102" s="272"/>
      <c r="G102" s="291"/>
      <c r="H102" s="273"/>
    </row>
    <row r="103" spans="1:8" s="274" customFormat="1" ht="12.75">
      <c r="A103" s="267"/>
      <c r="B103" s="268"/>
      <c r="C103" s="275" t="s">
        <v>324</v>
      </c>
      <c r="D103" s="270"/>
      <c r="E103" s="271"/>
      <c r="F103" s="272"/>
      <c r="G103" s="291"/>
      <c r="H103" s="273"/>
    </row>
    <row r="104" spans="1:8" s="274" customFormat="1" ht="12.75">
      <c r="A104" s="267"/>
      <c r="B104" s="268"/>
      <c r="C104" s="275" t="s">
        <v>325</v>
      </c>
      <c r="D104" s="270"/>
      <c r="E104" s="271"/>
      <c r="F104" s="272"/>
      <c r="G104" s="291"/>
      <c r="H104" s="273"/>
    </row>
    <row r="105" spans="1:8" s="274" customFormat="1" ht="14.25" customHeight="1">
      <c r="A105" s="267"/>
      <c r="B105" s="268"/>
      <c r="C105" s="275" t="s">
        <v>326</v>
      </c>
      <c r="D105" s="270"/>
      <c r="E105" s="271"/>
      <c r="F105" s="272"/>
      <c r="G105" s="291"/>
      <c r="H105" s="273"/>
    </row>
    <row r="106" spans="1:8" s="274" customFormat="1" ht="12.75">
      <c r="A106" s="267"/>
      <c r="B106" s="268"/>
      <c r="C106" s="275"/>
      <c r="D106" s="270"/>
      <c r="E106" s="271"/>
      <c r="F106" s="272"/>
      <c r="G106" s="291"/>
      <c r="H106" s="273"/>
    </row>
    <row r="107" spans="1:8" s="274" customFormat="1" ht="12.75">
      <c r="A107" s="267"/>
      <c r="B107" s="268"/>
      <c r="C107" s="269" t="s">
        <v>327</v>
      </c>
      <c r="D107" s="270"/>
      <c r="E107" s="271"/>
      <c r="F107" s="272"/>
      <c r="G107" s="291"/>
      <c r="H107" s="273"/>
    </row>
    <row r="108" spans="1:8" s="274" customFormat="1" ht="12.75">
      <c r="A108" s="267"/>
      <c r="B108" s="268"/>
      <c r="C108" s="275" t="s">
        <v>328</v>
      </c>
      <c r="D108" s="270"/>
      <c r="E108" s="271"/>
      <c r="F108" s="272"/>
      <c r="G108" s="291"/>
      <c r="H108" s="273"/>
    </row>
    <row r="109" spans="1:8" s="274" customFormat="1" ht="12.75">
      <c r="A109" s="267"/>
      <c r="B109" s="268"/>
      <c r="C109" s="275" t="s">
        <v>329</v>
      </c>
      <c r="D109" s="270"/>
      <c r="E109" s="271"/>
      <c r="F109" s="272"/>
      <c r="G109" s="291"/>
      <c r="H109" s="273"/>
    </row>
    <row r="110" spans="1:8" s="274" customFormat="1" ht="12.75">
      <c r="A110" s="267"/>
      <c r="B110" s="268"/>
      <c r="C110" s="275" t="s">
        <v>330</v>
      </c>
      <c r="D110" s="270"/>
      <c r="E110" s="271"/>
      <c r="F110" s="272"/>
      <c r="G110" s="291"/>
      <c r="H110" s="273"/>
    </row>
    <row r="111" spans="1:8" s="274" customFormat="1" ht="12.75">
      <c r="A111" s="267"/>
      <c r="B111" s="268"/>
      <c r="C111" s="275" t="s">
        <v>331</v>
      </c>
      <c r="D111" s="270"/>
      <c r="E111" s="271"/>
      <c r="F111" s="272"/>
      <c r="G111" s="291"/>
      <c r="H111" s="273"/>
    </row>
    <row r="112" spans="1:8" s="274" customFormat="1" ht="12.75">
      <c r="A112" s="267"/>
      <c r="B112" s="268"/>
      <c r="C112" s="275" t="s">
        <v>332</v>
      </c>
      <c r="D112" s="270"/>
      <c r="E112" s="271"/>
      <c r="F112" s="272"/>
      <c r="G112" s="291"/>
      <c r="H112" s="273"/>
    </row>
    <row r="113" spans="1:11" s="274" customFormat="1" ht="25.5">
      <c r="A113" s="267"/>
      <c r="B113" s="268"/>
      <c r="C113" s="275" t="s">
        <v>333</v>
      </c>
      <c r="D113" s="270"/>
      <c r="E113" s="271"/>
      <c r="F113" s="272"/>
      <c r="G113" s="291"/>
      <c r="H113" s="273"/>
    </row>
    <row r="114" spans="1:11" s="274" customFormat="1" ht="25.5">
      <c r="A114" s="267"/>
      <c r="B114" s="268"/>
      <c r="C114" s="275" t="s">
        <v>334</v>
      </c>
      <c r="D114" s="270"/>
      <c r="E114" s="271"/>
      <c r="F114" s="272"/>
      <c r="G114" s="291"/>
      <c r="H114" s="273"/>
    </row>
    <row r="115" spans="1:11" s="274" customFormat="1" ht="12.75">
      <c r="A115" s="267"/>
      <c r="B115" s="268"/>
      <c r="C115" s="275"/>
      <c r="D115" s="270"/>
      <c r="E115" s="271"/>
      <c r="F115" s="272"/>
      <c r="G115" s="291"/>
      <c r="H115" s="273"/>
    </row>
    <row r="116" spans="1:11" s="274" customFormat="1" ht="12.75">
      <c r="A116" s="267"/>
      <c r="B116" s="268"/>
      <c r="C116" s="269" t="s">
        <v>335</v>
      </c>
      <c r="D116" s="270"/>
      <c r="E116" s="271"/>
      <c r="F116" s="272"/>
      <c r="G116" s="291"/>
      <c r="H116" s="273"/>
    </row>
    <row r="117" spans="1:11" s="274" customFormat="1" ht="25.5">
      <c r="A117" s="267"/>
      <c r="B117" s="268"/>
      <c r="C117" s="275" t="s">
        <v>336</v>
      </c>
      <c r="D117" s="270"/>
      <c r="E117" s="271"/>
      <c r="F117" s="272"/>
      <c r="G117" s="291"/>
      <c r="H117" s="273"/>
    </row>
    <row r="118" spans="1:11" s="274" customFormat="1" ht="25.5">
      <c r="A118" s="267"/>
      <c r="B118" s="268"/>
      <c r="C118" s="275" t="s">
        <v>337</v>
      </c>
      <c r="D118" s="270"/>
      <c r="E118" s="271"/>
      <c r="F118" s="272"/>
      <c r="G118" s="291"/>
      <c r="H118" s="273"/>
    </row>
    <row r="119" spans="1:11" s="274" customFormat="1" ht="25.5">
      <c r="A119" s="267"/>
      <c r="B119" s="268"/>
      <c r="C119" s="275" t="s">
        <v>338</v>
      </c>
      <c r="D119" s="270"/>
      <c r="E119" s="271"/>
      <c r="F119" s="272"/>
      <c r="G119" s="291"/>
      <c r="H119" s="273"/>
    </row>
    <row r="120" spans="1:11" s="274" customFormat="1" ht="12.75">
      <c r="A120" s="267"/>
      <c r="B120" s="268"/>
      <c r="C120" s="275" t="s">
        <v>339</v>
      </c>
      <c r="D120" s="270"/>
      <c r="E120" s="271"/>
      <c r="F120" s="272"/>
      <c r="G120" s="291"/>
      <c r="H120" s="273"/>
    </row>
    <row r="121" spans="1:11" s="274" customFormat="1" ht="12.75">
      <c r="A121" s="267"/>
      <c r="B121" s="268"/>
      <c r="C121" s="275" t="s">
        <v>340</v>
      </c>
      <c r="D121" s="270" t="s">
        <v>178</v>
      </c>
      <c r="E121" s="271">
        <v>1</v>
      </c>
      <c r="F121" s="276"/>
      <c r="G121" s="292">
        <f>F121*E121</f>
        <v>0</v>
      </c>
      <c r="H121" s="278"/>
      <c r="I121" s="278"/>
      <c r="J121" s="277"/>
      <c r="K121" s="278"/>
    </row>
    <row r="122" spans="1:11" s="274" customFormat="1" ht="12.75">
      <c r="A122" s="267"/>
      <c r="B122" s="268"/>
      <c r="C122" s="275"/>
      <c r="D122" s="270"/>
      <c r="E122" s="271"/>
      <c r="F122" s="276"/>
      <c r="G122" s="292"/>
      <c r="H122" s="278"/>
      <c r="I122" s="278"/>
      <c r="J122" s="277"/>
      <c r="K122" s="278"/>
    </row>
    <row r="123" spans="1:11" s="351" customFormat="1" ht="12.75">
      <c r="A123" s="384"/>
      <c r="B123" s="470"/>
      <c r="C123" s="397" t="s">
        <v>57</v>
      </c>
      <c r="D123" s="482"/>
      <c r="E123" s="399"/>
      <c r="F123" s="131"/>
      <c r="G123" s="289"/>
    </row>
    <row r="124" spans="1:11" s="351" customFormat="1" ht="12.75">
      <c r="A124" s="384"/>
      <c r="B124" s="470"/>
      <c r="C124" s="397" t="s">
        <v>58</v>
      </c>
      <c r="D124" s="482"/>
      <c r="E124" s="399"/>
      <c r="F124" s="131"/>
      <c r="G124" s="289"/>
    </row>
    <row r="125" spans="1:11" s="351" customFormat="1" ht="12.75">
      <c r="A125" s="384"/>
      <c r="B125" s="470"/>
      <c r="C125" s="397" t="s">
        <v>59</v>
      </c>
      <c r="D125" s="482"/>
      <c r="E125" s="399"/>
      <c r="F125" s="131"/>
      <c r="G125" s="289"/>
    </row>
    <row r="126" spans="1:11" s="351" customFormat="1" ht="12.75">
      <c r="A126" s="384"/>
      <c r="B126" s="470"/>
      <c r="C126" s="394" t="s">
        <v>60</v>
      </c>
      <c r="D126" s="481"/>
      <c r="E126" s="396"/>
      <c r="F126" s="130"/>
      <c r="G126" s="288"/>
    </row>
    <row r="127" spans="1:11" s="479" customFormat="1" ht="12.75">
      <c r="A127" s="419"/>
      <c r="B127" s="421"/>
      <c r="C127" s="390"/>
      <c r="D127" s="388"/>
      <c r="E127" s="388"/>
      <c r="G127" s="480"/>
    </row>
    <row r="128" spans="1:11" s="274" customFormat="1" ht="12.75">
      <c r="A128" s="488" t="s">
        <v>175</v>
      </c>
      <c r="B128" s="268"/>
      <c r="C128" s="269" t="s">
        <v>341</v>
      </c>
      <c r="D128" s="270"/>
      <c r="E128" s="271"/>
      <c r="F128" s="272"/>
      <c r="G128" s="291"/>
      <c r="H128" s="273"/>
    </row>
    <row r="129" spans="1:11" s="274" customFormat="1" ht="38.25">
      <c r="A129" s="267"/>
      <c r="B129" s="268"/>
      <c r="C129" s="275" t="s">
        <v>342</v>
      </c>
      <c r="D129" s="270" t="s">
        <v>178</v>
      </c>
      <c r="E129" s="554">
        <v>2</v>
      </c>
      <c r="F129" s="276"/>
      <c r="G129" s="292">
        <f>F129*E129</f>
        <v>0</v>
      </c>
      <c r="H129" s="278"/>
      <c r="I129" s="278"/>
      <c r="J129" s="277"/>
      <c r="K129" s="278"/>
    </row>
    <row r="130" spans="1:11" s="274" customFormat="1" ht="12.75">
      <c r="A130" s="267"/>
      <c r="B130" s="279"/>
      <c r="C130" s="280"/>
      <c r="D130" s="281"/>
      <c r="E130" s="282"/>
      <c r="F130" s="283"/>
      <c r="G130" s="292"/>
      <c r="H130" s="273"/>
      <c r="I130" s="284"/>
    </row>
    <row r="131" spans="1:11" s="351" customFormat="1" ht="12.75">
      <c r="A131" s="384"/>
      <c r="B131" s="470"/>
      <c r="C131" s="394" t="s">
        <v>57</v>
      </c>
      <c r="D131" s="481"/>
      <c r="E131" s="396"/>
      <c r="F131" s="130"/>
      <c r="G131" s="288"/>
    </row>
    <row r="132" spans="1:11" s="351" customFormat="1" ht="12.75">
      <c r="A132" s="384"/>
      <c r="B132" s="470"/>
      <c r="C132" s="397" t="s">
        <v>58</v>
      </c>
      <c r="D132" s="482"/>
      <c r="E132" s="399"/>
      <c r="F132" s="131"/>
      <c r="G132" s="289"/>
    </row>
    <row r="133" spans="1:11" s="351" customFormat="1" ht="12.75">
      <c r="A133" s="384"/>
      <c r="B133" s="470"/>
      <c r="C133" s="397" t="s">
        <v>59</v>
      </c>
      <c r="D133" s="482"/>
      <c r="E133" s="399"/>
      <c r="F133" s="131"/>
      <c r="G133" s="289"/>
    </row>
    <row r="134" spans="1:11" s="351" customFormat="1" ht="12.75">
      <c r="A134" s="384"/>
      <c r="B134" s="470"/>
      <c r="C134" s="397" t="s">
        <v>60</v>
      </c>
      <c r="D134" s="482"/>
      <c r="E134" s="399"/>
      <c r="F134" s="131"/>
      <c r="G134" s="289"/>
    </row>
    <row r="135" spans="1:11" s="274" customFormat="1" ht="12.75">
      <c r="A135" s="267"/>
      <c r="B135" s="268"/>
      <c r="C135" s="275"/>
      <c r="D135" s="270"/>
      <c r="E135" s="271"/>
      <c r="F135" s="272"/>
      <c r="G135" s="291"/>
      <c r="H135" s="273"/>
    </row>
    <row r="136" spans="1:11" s="274" customFormat="1" ht="12.75">
      <c r="A136" s="488" t="s">
        <v>352</v>
      </c>
      <c r="B136" s="268"/>
      <c r="C136" s="269" t="s">
        <v>343</v>
      </c>
      <c r="D136" s="270"/>
      <c r="E136" s="271"/>
      <c r="F136" s="272"/>
      <c r="G136" s="291"/>
      <c r="H136" s="273"/>
    </row>
    <row r="137" spans="1:11" s="274" customFormat="1" ht="12.75">
      <c r="A137" s="267"/>
      <c r="B137" s="268"/>
      <c r="C137" s="275" t="s">
        <v>344</v>
      </c>
      <c r="D137" s="270" t="s">
        <v>88</v>
      </c>
      <c r="E137" s="271">
        <v>8</v>
      </c>
      <c r="F137" s="276"/>
      <c r="G137" s="292">
        <f>F137*E137</f>
        <v>0</v>
      </c>
      <c r="H137" s="278"/>
      <c r="I137" s="278"/>
      <c r="J137" s="277"/>
      <c r="K137" s="278"/>
    </row>
    <row r="138" spans="1:11" s="274" customFormat="1" ht="12.75">
      <c r="A138" s="267"/>
      <c r="B138" s="279"/>
      <c r="C138" s="280"/>
      <c r="D138" s="281"/>
      <c r="E138" s="282"/>
      <c r="F138" s="283"/>
      <c r="G138" s="292"/>
      <c r="H138" s="273"/>
      <c r="I138" s="284"/>
    </row>
    <row r="139" spans="1:11" s="351" customFormat="1" ht="12.75">
      <c r="A139" s="384"/>
      <c r="B139" s="470"/>
      <c r="C139" s="394" t="s">
        <v>57</v>
      </c>
      <c r="D139" s="481"/>
      <c r="E139" s="396"/>
      <c r="F139" s="130"/>
      <c r="G139" s="288"/>
    </row>
    <row r="140" spans="1:11" s="351" customFormat="1" ht="12.75">
      <c r="A140" s="384"/>
      <c r="B140" s="470"/>
      <c r="C140" s="397" t="s">
        <v>58</v>
      </c>
      <c r="D140" s="482"/>
      <c r="E140" s="399"/>
      <c r="F140" s="131"/>
      <c r="G140" s="289"/>
    </row>
    <row r="141" spans="1:11" s="351" customFormat="1" ht="12.75">
      <c r="A141" s="384"/>
      <c r="B141" s="470"/>
      <c r="C141" s="397" t="s">
        <v>59</v>
      </c>
      <c r="D141" s="482"/>
      <c r="E141" s="399"/>
      <c r="F141" s="131"/>
      <c r="G141" s="289"/>
    </row>
    <row r="142" spans="1:11" s="351" customFormat="1" ht="12.75">
      <c r="A142" s="384"/>
      <c r="B142" s="470"/>
      <c r="C142" s="397" t="s">
        <v>60</v>
      </c>
      <c r="D142" s="482"/>
      <c r="E142" s="399"/>
      <c r="F142" s="131"/>
      <c r="G142" s="289"/>
    </row>
    <row r="143" spans="1:11" s="351" customFormat="1" ht="12.75">
      <c r="A143" s="473"/>
      <c r="B143" s="483"/>
      <c r="C143" s="484"/>
      <c r="D143" s="485"/>
      <c r="E143" s="486"/>
      <c r="F143" s="133"/>
      <c r="G143" s="290"/>
    </row>
    <row r="144" spans="1:11" s="274" customFormat="1" ht="12.75">
      <c r="A144" s="488" t="s">
        <v>353</v>
      </c>
      <c r="B144" s="268"/>
      <c r="C144" s="269" t="s">
        <v>345</v>
      </c>
      <c r="D144" s="270"/>
      <c r="E144" s="271"/>
      <c r="F144" s="272"/>
      <c r="G144" s="291"/>
      <c r="H144" s="273"/>
    </row>
    <row r="145" spans="1:11" s="274" customFormat="1" ht="12.75">
      <c r="A145" s="267"/>
      <c r="B145" s="268"/>
      <c r="C145" s="275" t="s">
        <v>346</v>
      </c>
      <c r="D145" s="391" t="s">
        <v>213</v>
      </c>
      <c r="E145" s="271">
        <v>10</v>
      </c>
      <c r="F145" s="276"/>
      <c r="G145" s="292">
        <f>F145*E145</f>
        <v>0</v>
      </c>
      <c r="H145" s="278"/>
      <c r="I145" s="278"/>
      <c r="J145" s="277"/>
      <c r="K145" s="278"/>
    </row>
    <row r="146" spans="1:11" s="274" customFormat="1" ht="12.75">
      <c r="A146" s="267"/>
      <c r="B146" s="279"/>
      <c r="C146" s="280"/>
      <c r="D146" s="281"/>
      <c r="E146" s="282"/>
      <c r="F146" s="283"/>
      <c r="G146" s="292"/>
      <c r="H146" s="273"/>
      <c r="I146" s="284"/>
    </row>
    <row r="147" spans="1:11" s="351" customFormat="1" ht="12.75">
      <c r="A147" s="384"/>
      <c r="B147" s="470"/>
      <c r="C147" s="394" t="s">
        <v>57</v>
      </c>
      <c r="D147" s="481"/>
      <c r="E147" s="396"/>
      <c r="F147" s="130"/>
      <c r="G147" s="288"/>
    </row>
    <row r="148" spans="1:11" s="351" customFormat="1" ht="12.75">
      <c r="A148" s="384"/>
      <c r="B148" s="470"/>
      <c r="C148" s="397" t="s">
        <v>58</v>
      </c>
      <c r="D148" s="482"/>
      <c r="E148" s="399"/>
      <c r="F148" s="131"/>
      <c r="G148" s="289"/>
    </row>
    <row r="149" spans="1:11" s="351" customFormat="1" ht="12.75">
      <c r="A149" s="384"/>
      <c r="B149" s="470"/>
      <c r="C149" s="397" t="s">
        <v>59</v>
      </c>
      <c r="D149" s="482"/>
      <c r="E149" s="399"/>
      <c r="F149" s="131"/>
      <c r="G149" s="289"/>
    </row>
    <row r="150" spans="1:11" s="351" customFormat="1" ht="12.75">
      <c r="A150" s="384"/>
      <c r="B150" s="470"/>
      <c r="C150" s="397" t="s">
        <v>60</v>
      </c>
      <c r="D150" s="482"/>
      <c r="E150" s="399"/>
      <c r="F150" s="131"/>
      <c r="G150" s="289"/>
    </row>
    <row r="151" spans="1:11" s="351" customFormat="1" ht="12.75">
      <c r="A151" s="473"/>
      <c r="B151" s="483"/>
      <c r="C151" s="484"/>
      <c r="D151" s="485"/>
      <c r="E151" s="486"/>
      <c r="F151" s="133"/>
      <c r="G151" s="290"/>
    </row>
    <row r="152" spans="1:11" s="274" customFormat="1" ht="12.75">
      <c r="A152" s="488" t="s">
        <v>354</v>
      </c>
      <c r="B152" s="268"/>
      <c r="C152" s="269" t="s">
        <v>514</v>
      </c>
      <c r="D152" s="270"/>
      <c r="E152" s="271"/>
      <c r="F152" s="272"/>
      <c r="G152" s="291"/>
      <c r="H152" s="273"/>
    </row>
    <row r="153" spans="1:11" s="274" customFormat="1" ht="12.75">
      <c r="A153" s="267"/>
      <c r="B153" s="268"/>
      <c r="C153" s="275" t="s">
        <v>346</v>
      </c>
      <c r="D153" s="391" t="s">
        <v>213</v>
      </c>
      <c r="E153" s="271">
        <v>25</v>
      </c>
      <c r="F153" s="276"/>
      <c r="G153" s="292">
        <f>F153*E153</f>
        <v>0</v>
      </c>
      <c r="H153" s="278"/>
      <c r="I153" s="278"/>
      <c r="J153" s="277"/>
      <c r="K153" s="278"/>
    </row>
    <row r="154" spans="1:11" s="274" customFormat="1" ht="12.75">
      <c r="A154" s="267"/>
      <c r="B154" s="279"/>
      <c r="C154" s="280"/>
      <c r="D154" s="281"/>
      <c r="E154" s="282"/>
      <c r="F154" s="283"/>
      <c r="G154" s="292"/>
      <c r="H154" s="273"/>
      <c r="I154" s="284"/>
    </row>
    <row r="155" spans="1:11" s="351" customFormat="1" ht="12.75">
      <c r="A155" s="384"/>
      <c r="B155" s="470"/>
      <c r="C155" s="394" t="s">
        <v>57</v>
      </c>
      <c r="D155" s="481"/>
      <c r="E155" s="396"/>
      <c r="F155" s="130"/>
      <c r="G155" s="288"/>
    </row>
    <row r="156" spans="1:11" s="351" customFormat="1" ht="12.75">
      <c r="A156" s="384"/>
      <c r="B156" s="470"/>
      <c r="C156" s="397" t="s">
        <v>58</v>
      </c>
      <c r="D156" s="482"/>
      <c r="E156" s="399"/>
      <c r="F156" s="131"/>
      <c r="G156" s="289"/>
    </row>
    <row r="157" spans="1:11" s="351" customFormat="1" ht="12.75">
      <c r="A157" s="384"/>
      <c r="B157" s="470"/>
      <c r="C157" s="397" t="s">
        <v>59</v>
      </c>
      <c r="D157" s="482"/>
      <c r="E157" s="399"/>
      <c r="F157" s="131"/>
      <c r="G157" s="289"/>
    </row>
    <row r="158" spans="1:11" s="351" customFormat="1" ht="12.75">
      <c r="A158" s="384"/>
      <c r="B158" s="470"/>
      <c r="C158" s="397" t="s">
        <v>60</v>
      </c>
      <c r="D158" s="482"/>
      <c r="E158" s="399"/>
      <c r="F158" s="131"/>
      <c r="G158" s="289"/>
    </row>
    <row r="159" spans="1:11" s="351" customFormat="1" ht="12.75">
      <c r="A159" s="473"/>
      <c r="B159" s="483"/>
      <c r="C159" s="484"/>
      <c r="D159" s="485"/>
      <c r="E159" s="486"/>
      <c r="F159" s="133"/>
      <c r="G159" s="290"/>
    </row>
    <row r="160" spans="1:11" s="351" customFormat="1" ht="12.75">
      <c r="A160" s="76"/>
      <c r="B160" s="256"/>
      <c r="C160" s="492" t="str">
        <f>$C$13</f>
        <v>OZNAČEVANJE OBJEKTA</v>
      </c>
      <c r="D160" s="136"/>
      <c r="E160" s="137"/>
      <c r="F160" s="138"/>
      <c r="G160" s="293">
        <f>SUM(G14:G159)</f>
        <v>0</v>
      </c>
    </row>
    <row r="161" spans="1:7" s="351" customFormat="1" ht="12.75">
      <c r="A161" s="5"/>
      <c r="B161" s="385"/>
      <c r="C161" s="386"/>
      <c r="D161" s="388"/>
      <c r="E161" s="388"/>
      <c r="F161" s="51"/>
      <c r="G161" s="51"/>
    </row>
    <row r="162" spans="1:7" s="351" customFormat="1" ht="12.75">
      <c r="A162" s="5"/>
      <c r="B162" s="385"/>
      <c r="C162" s="386"/>
      <c r="D162" s="388"/>
      <c r="E162" s="388"/>
      <c r="F162" s="51"/>
      <c r="G162" s="51"/>
    </row>
    <row r="163" spans="1:7" s="351" customFormat="1" ht="12.75">
      <c r="A163" s="5"/>
      <c r="B163" s="385"/>
      <c r="C163" s="386"/>
      <c r="D163" s="388"/>
      <c r="E163" s="388"/>
      <c r="F163" s="51"/>
      <c r="G163" s="51"/>
    </row>
    <row r="164" spans="1:7" s="351" customFormat="1" ht="12.75">
      <c r="A164" s="5"/>
      <c r="B164" s="385"/>
      <c r="C164" s="386"/>
      <c r="D164" s="388"/>
      <c r="E164" s="388"/>
      <c r="F164" s="51"/>
      <c r="G164" s="51"/>
    </row>
    <row r="165" spans="1:7" s="351" customFormat="1" ht="12.75">
      <c r="A165" s="5"/>
      <c r="B165" s="385"/>
      <c r="C165" s="386"/>
      <c r="D165" s="388"/>
      <c r="E165" s="388"/>
      <c r="F165" s="51"/>
      <c r="G165" s="51"/>
    </row>
    <row r="166" spans="1:7" s="351" customFormat="1" ht="12.75">
      <c r="A166" s="5"/>
      <c r="B166" s="385"/>
      <c r="C166" s="386"/>
      <c r="D166" s="388"/>
      <c r="E166" s="388"/>
      <c r="F166" s="51"/>
      <c r="G166" s="51"/>
    </row>
    <row r="167" spans="1:7" s="351" customFormat="1" ht="12.75">
      <c r="A167" s="5"/>
      <c r="B167" s="385"/>
      <c r="C167" s="386"/>
      <c r="D167" s="388"/>
      <c r="E167" s="388"/>
      <c r="F167" s="51"/>
      <c r="G167" s="51"/>
    </row>
    <row r="168" spans="1:7" s="351" customFormat="1" ht="12.75">
      <c r="A168" s="5"/>
      <c r="B168" s="385"/>
      <c r="C168" s="386"/>
      <c r="D168" s="388"/>
      <c r="E168" s="388"/>
      <c r="F168" s="51"/>
      <c r="G168" s="51"/>
    </row>
    <row r="169" spans="1:7" s="351" customFormat="1" ht="12.75">
      <c r="A169" s="5"/>
      <c r="B169" s="421"/>
      <c r="C169" s="493"/>
      <c r="D169" s="391"/>
      <c r="E169" s="494"/>
      <c r="F169" s="287"/>
      <c r="G169" s="64"/>
    </row>
    <row r="170" spans="1:7" s="351" customFormat="1" ht="12.75">
      <c r="A170" s="5"/>
      <c r="B170" s="257"/>
      <c r="C170" s="53"/>
      <c r="D170" s="25"/>
      <c r="E170" s="71"/>
      <c r="F170" s="72"/>
      <c r="G170" s="72"/>
    </row>
    <row r="171" spans="1:7" s="351" customFormat="1" ht="12.75">
      <c r="A171" s="5"/>
      <c r="B171" s="257"/>
      <c r="C171" s="53"/>
      <c r="D171" s="25"/>
      <c r="E171" s="71"/>
      <c r="F171" s="72"/>
      <c r="G171" s="72"/>
    </row>
    <row r="172" spans="1:7" s="351" customFormat="1" ht="12.75">
      <c r="A172" s="5"/>
      <c r="B172" s="257"/>
      <c r="C172" s="53"/>
      <c r="D172" s="25"/>
      <c r="E172" s="71"/>
      <c r="F172" s="72"/>
      <c r="G172" s="72"/>
    </row>
    <row r="173" spans="1:7" s="351" customFormat="1" ht="12.75">
      <c r="A173" s="5"/>
      <c r="B173" s="257"/>
      <c r="C173" s="53"/>
      <c r="D173" s="25"/>
      <c r="E173" s="71"/>
      <c r="F173" s="72"/>
      <c r="G173" s="72"/>
    </row>
    <row r="174" spans="1:7" s="351" customFormat="1" ht="12.75">
      <c r="A174" s="5"/>
      <c r="B174" s="257"/>
      <c r="C174" s="53"/>
      <c r="D174" s="25"/>
      <c r="E174" s="71"/>
      <c r="F174" s="72"/>
      <c r="G174" s="72"/>
    </row>
    <row r="175" spans="1:7" s="351" customFormat="1" ht="12.75">
      <c r="A175" s="5"/>
      <c r="B175" s="257"/>
      <c r="C175" s="53"/>
      <c r="D175" s="25"/>
      <c r="E175" s="71"/>
      <c r="F175" s="72"/>
      <c r="G175" s="72"/>
    </row>
    <row r="176" spans="1:7" s="351" customFormat="1" ht="12.75">
      <c r="A176" s="5"/>
      <c r="B176" s="257"/>
      <c r="C176" s="53"/>
      <c r="D176" s="25"/>
      <c r="E176" s="71"/>
      <c r="F176" s="72"/>
      <c r="G176" s="72"/>
    </row>
    <row r="177" spans="1:7" s="351" customFormat="1" ht="12.75">
      <c r="A177" s="5"/>
      <c r="B177" s="257"/>
      <c r="C177" s="53"/>
      <c r="D177" s="25"/>
      <c r="E177" s="71"/>
      <c r="F177" s="72"/>
      <c r="G177" s="72"/>
    </row>
    <row r="178" spans="1:7" s="351" customFormat="1" ht="12.75">
      <c r="A178" s="5"/>
      <c r="B178" s="257"/>
      <c r="C178" s="53"/>
      <c r="D178" s="25"/>
      <c r="E178" s="71"/>
      <c r="F178" s="72"/>
      <c r="G178" s="72"/>
    </row>
    <row r="179" spans="1:7" s="351" customFormat="1" ht="12.75">
      <c r="A179" s="5"/>
      <c r="B179" s="257"/>
      <c r="C179" s="53"/>
      <c r="D179" s="25"/>
      <c r="E179" s="71"/>
      <c r="F179" s="72"/>
      <c r="G179" s="72"/>
    </row>
    <row r="180" spans="1:7" s="351" customFormat="1" ht="12.75">
      <c r="A180" s="5"/>
      <c r="B180" s="257"/>
      <c r="C180" s="53"/>
      <c r="D180" s="25"/>
      <c r="E180" s="71"/>
      <c r="F180" s="72"/>
      <c r="G180" s="72"/>
    </row>
    <row r="181" spans="1:7" s="351" customFormat="1" ht="12.75">
      <c r="A181" s="5"/>
      <c r="B181" s="257"/>
      <c r="C181" s="53"/>
      <c r="D181" s="25"/>
      <c r="E181" s="71"/>
      <c r="F181" s="72"/>
      <c r="G181" s="72"/>
    </row>
    <row r="182" spans="1:7" s="351" customFormat="1" ht="12.75">
      <c r="A182" s="5"/>
      <c r="B182" s="257"/>
      <c r="C182" s="53"/>
      <c r="D182" s="25"/>
      <c r="E182" s="71"/>
      <c r="F182" s="72"/>
      <c r="G182" s="72"/>
    </row>
    <row r="183" spans="1:7" s="351" customFormat="1" ht="12.75">
      <c r="A183" s="5"/>
      <c r="B183" s="257"/>
      <c r="C183" s="53"/>
      <c r="D183" s="25"/>
      <c r="E183" s="71"/>
      <c r="F183" s="72"/>
      <c r="G183" s="72"/>
    </row>
    <row r="184" spans="1:7" s="351" customFormat="1" ht="12.75">
      <c r="A184" s="5"/>
      <c r="B184" s="257"/>
      <c r="C184" s="53"/>
      <c r="D184" s="25"/>
      <c r="E184" s="71"/>
      <c r="F184" s="72"/>
      <c r="G184" s="72"/>
    </row>
    <row r="185" spans="1:7" s="351" customFormat="1" ht="12.75">
      <c r="A185" s="5"/>
      <c r="B185" s="257"/>
      <c r="C185" s="53"/>
      <c r="D185" s="25"/>
      <c r="E185" s="71"/>
      <c r="F185" s="72"/>
      <c r="G185" s="72"/>
    </row>
    <row r="186" spans="1:7" s="351" customFormat="1" ht="12.75">
      <c r="A186" s="5"/>
      <c r="B186" s="257"/>
      <c r="C186" s="53"/>
      <c r="D186" s="25"/>
      <c r="E186" s="71"/>
      <c r="F186" s="72"/>
      <c r="G186" s="72"/>
    </row>
    <row r="187" spans="1:7" s="351" customFormat="1" ht="12.75">
      <c r="A187" s="5"/>
      <c r="B187" s="257"/>
      <c r="C187" s="53"/>
      <c r="D187" s="25"/>
      <c r="E187" s="71"/>
      <c r="F187" s="72"/>
      <c r="G187" s="72"/>
    </row>
    <row r="188" spans="1:7" s="351" customFormat="1" ht="12.75">
      <c r="A188" s="5"/>
      <c r="B188" s="257"/>
      <c r="C188" s="53"/>
      <c r="D188" s="25"/>
      <c r="E188" s="71"/>
      <c r="F188" s="72"/>
      <c r="G188" s="72"/>
    </row>
    <row r="189" spans="1:7" s="351" customFormat="1" ht="12.75">
      <c r="A189" s="5"/>
      <c r="B189" s="257"/>
      <c r="C189" s="53"/>
      <c r="D189" s="25"/>
      <c r="E189" s="71"/>
      <c r="F189" s="72"/>
      <c r="G189" s="72"/>
    </row>
    <row r="190" spans="1:7" s="351" customFormat="1" ht="12.75">
      <c r="A190" s="5"/>
      <c r="B190" s="257"/>
      <c r="C190" s="53"/>
      <c r="D190" s="25"/>
      <c r="E190" s="71"/>
      <c r="F190" s="72"/>
      <c r="G190" s="72"/>
    </row>
    <row r="191" spans="1:7" s="351" customFormat="1" ht="12.75">
      <c r="A191" s="5"/>
      <c r="B191" s="257"/>
      <c r="C191" s="53"/>
      <c r="D191" s="25"/>
      <c r="E191" s="71"/>
      <c r="F191" s="72"/>
      <c r="G191" s="72"/>
    </row>
    <row r="192" spans="1:7" s="351" customFormat="1" ht="12.75">
      <c r="A192" s="5"/>
      <c r="B192" s="257"/>
      <c r="C192" s="53"/>
      <c r="D192" s="25"/>
      <c r="E192" s="71"/>
      <c r="F192" s="72"/>
      <c r="G192" s="72"/>
    </row>
    <row r="193" spans="1:7" s="351" customFormat="1" ht="12.75">
      <c r="A193" s="5"/>
      <c r="B193" s="257"/>
      <c r="C193" s="53"/>
      <c r="D193" s="25"/>
      <c r="E193" s="71"/>
      <c r="F193" s="72"/>
      <c r="G193" s="72"/>
    </row>
    <row r="194" spans="1:7" s="351" customFormat="1" ht="12.75">
      <c r="A194" s="5"/>
      <c r="B194" s="257"/>
      <c r="C194" s="53"/>
      <c r="D194" s="25"/>
      <c r="E194" s="71"/>
      <c r="F194" s="72"/>
      <c r="G194" s="72"/>
    </row>
    <row r="195" spans="1:7" s="351" customFormat="1" ht="12.75">
      <c r="A195" s="5"/>
      <c r="B195" s="257"/>
      <c r="C195" s="53"/>
      <c r="D195" s="25"/>
      <c r="E195" s="71"/>
      <c r="F195" s="72"/>
      <c r="G195" s="72"/>
    </row>
    <row r="196" spans="1:7" s="351" customFormat="1" ht="12.75">
      <c r="A196" s="5"/>
      <c r="B196" s="257"/>
      <c r="C196" s="53"/>
      <c r="D196" s="25"/>
      <c r="E196" s="71"/>
      <c r="F196" s="72"/>
      <c r="G196" s="72"/>
    </row>
    <row r="197" spans="1:7" s="351" customFormat="1" ht="12.75">
      <c r="A197" s="5"/>
      <c r="B197" s="257"/>
      <c r="C197" s="53"/>
      <c r="D197" s="25"/>
      <c r="E197" s="71"/>
      <c r="F197" s="72"/>
      <c r="G197" s="72"/>
    </row>
    <row r="198" spans="1:7" s="351" customFormat="1" ht="12.75">
      <c r="A198" s="5"/>
      <c r="B198" s="257"/>
      <c r="C198" s="53"/>
      <c r="D198" s="25"/>
      <c r="E198" s="71"/>
      <c r="F198" s="72"/>
      <c r="G198" s="72"/>
    </row>
    <row r="199" spans="1:7" s="351" customFormat="1" ht="12.75">
      <c r="A199" s="5"/>
      <c r="B199" s="257"/>
      <c r="C199" s="53"/>
      <c r="D199" s="25"/>
      <c r="E199" s="71"/>
      <c r="F199" s="72"/>
      <c r="G199" s="72"/>
    </row>
    <row r="200" spans="1:7" s="351" customFormat="1" ht="12.75">
      <c r="A200" s="5"/>
      <c r="B200" s="257"/>
      <c r="C200" s="53"/>
      <c r="D200" s="25"/>
      <c r="E200" s="71"/>
      <c r="F200" s="72"/>
      <c r="G200" s="72"/>
    </row>
    <row r="201" spans="1:7" s="351" customFormat="1" ht="12.75">
      <c r="A201" s="5"/>
      <c r="B201" s="257"/>
      <c r="C201" s="53"/>
      <c r="D201" s="25"/>
      <c r="E201" s="71"/>
      <c r="F201" s="72"/>
      <c r="G201" s="72"/>
    </row>
    <row r="202" spans="1:7" s="351" customFormat="1" ht="12.75">
      <c r="A202" s="5"/>
      <c r="B202" s="257"/>
      <c r="C202" s="53"/>
      <c r="D202" s="25"/>
      <c r="E202" s="71"/>
      <c r="F202" s="72"/>
      <c r="G202" s="72"/>
    </row>
    <row r="203" spans="1:7" s="351" customFormat="1" ht="12.75">
      <c r="A203" s="5"/>
      <c r="B203" s="257"/>
      <c r="C203" s="53"/>
      <c r="D203" s="25"/>
      <c r="E203" s="71"/>
      <c r="F203" s="72"/>
      <c r="G203" s="72"/>
    </row>
    <row r="204" spans="1:7" s="351" customFormat="1" ht="12.75">
      <c r="A204" s="5"/>
      <c r="B204" s="257"/>
      <c r="C204" s="53"/>
      <c r="D204" s="25"/>
      <c r="E204" s="71"/>
      <c r="F204" s="72"/>
      <c r="G204" s="72"/>
    </row>
    <row r="205" spans="1:7" s="351" customFormat="1" ht="12.75">
      <c r="A205" s="5"/>
      <c r="B205" s="257"/>
      <c r="C205" s="53"/>
      <c r="D205" s="25"/>
      <c r="E205" s="71"/>
      <c r="F205" s="72"/>
      <c r="G205" s="72"/>
    </row>
    <row r="206" spans="1:7" s="351" customFormat="1" ht="12.75">
      <c r="A206" s="5"/>
      <c r="B206" s="257"/>
      <c r="C206" s="53"/>
      <c r="D206" s="25"/>
      <c r="E206" s="71"/>
      <c r="F206" s="72"/>
      <c r="G206" s="72"/>
    </row>
    <row r="207" spans="1:7" s="351" customFormat="1" ht="12.75">
      <c r="A207" s="5"/>
      <c r="B207" s="257"/>
      <c r="C207" s="53"/>
      <c r="D207" s="25"/>
      <c r="E207" s="71"/>
      <c r="F207" s="72"/>
      <c r="G207" s="72"/>
    </row>
    <row r="208" spans="1:7" s="351" customFormat="1" ht="12.75">
      <c r="A208" s="5"/>
      <c r="B208" s="257"/>
      <c r="C208" s="53"/>
      <c r="D208" s="25"/>
      <c r="E208" s="71"/>
      <c r="F208" s="72"/>
      <c r="G208" s="72"/>
    </row>
    <row r="209" spans="1:7" s="351" customFormat="1" ht="12.75">
      <c r="A209" s="5"/>
      <c r="B209" s="257"/>
      <c r="C209" s="53"/>
      <c r="D209" s="25"/>
      <c r="E209" s="71"/>
      <c r="F209" s="72"/>
      <c r="G209" s="72"/>
    </row>
    <row r="210" spans="1:7" s="351" customFormat="1" ht="12.75">
      <c r="A210" s="5"/>
      <c r="B210" s="257"/>
      <c r="C210" s="53"/>
      <c r="D210" s="25"/>
      <c r="E210" s="71"/>
      <c r="F210" s="72"/>
      <c r="G210" s="72"/>
    </row>
    <row r="211" spans="1:7" s="351" customFormat="1" ht="12.75">
      <c r="A211" s="5"/>
      <c r="B211" s="257"/>
      <c r="C211" s="53"/>
      <c r="D211" s="25"/>
      <c r="E211" s="71"/>
      <c r="F211" s="72"/>
      <c r="G211" s="72"/>
    </row>
    <row r="212" spans="1:7" s="351" customFormat="1" ht="12.75">
      <c r="A212" s="5"/>
      <c r="B212" s="257"/>
      <c r="C212" s="53"/>
      <c r="D212" s="25"/>
      <c r="E212" s="71"/>
      <c r="F212" s="72"/>
      <c r="G212" s="72"/>
    </row>
    <row r="213" spans="1:7" s="351" customFormat="1" ht="12.75">
      <c r="A213" s="5"/>
      <c r="B213" s="257"/>
      <c r="C213" s="53"/>
      <c r="D213" s="25"/>
      <c r="E213" s="71"/>
      <c r="F213" s="72"/>
      <c r="G213" s="72"/>
    </row>
    <row r="214" spans="1:7" s="351" customFormat="1" ht="12.75">
      <c r="A214" s="5"/>
      <c r="B214" s="257"/>
      <c r="C214" s="53"/>
      <c r="D214" s="25"/>
      <c r="E214" s="71"/>
      <c r="F214" s="72"/>
      <c r="G214" s="72"/>
    </row>
    <row r="215" spans="1:7" s="351" customFormat="1" ht="12.75">
      <c r="A215" s="5"/>
      <c r="B215" s="257"/>
      <c r="C215" s="53"/>
      <c r="D215" s="25"/>
      <c r="E215" s="71"/>
      <c r="F215" s="72"/>
      <c r="G215" s="72"/>
    </row>
    <row r="216" spans="1:7" s="351" customFormat="1" ht="12.75">
      <c r="A216" s="5"/>
      <c r="B216" s="257"/>
      <c r="C216" s="53"/>
      <c r="D216" s="25"/>
      <c r="E216" s="71"/>
      <c r="F216" s="72"/>
      <c r="G216" s="72"/>
    </row>
    <row r="217" spans="1:7" s="351" customFormat="1" ht="12.75">
      <c r="A217" s="5"/>
      <c r="B217" s="257"/>
      <c r="C217" s="53"/>
      <c r="D217" s="25"/>
      <c r="E217" s="71"/>
      <c r="F217" s="72"/>
      <c r="G217" s="72"/>
    </row>
    <row r="218" spans="1:7" s="351" customFormat="1" ht="12.75">
      <c r="A218" s="5"/>
      <c r="B218" s="257"/>
      <c r="C218" s="53"/>
      <c r="D218" s="25"/>
      <c r="E218" s="71"/>
      <c r="F218" s="72"/>
      <c r="G218" s="72"/>
    </row>
    <row r="219" spans="1:7" s="351" customFormat="1" ht="12.75">
      <c r="A219" s="5"/>
      <c r="B219" s="257"/>
      <c r="C219" s="53"/>
      <c r="D219" s="25"/>
      <c r="E219" s="71"/>
      <c r="F219" s="72"/>
      <c r="G219" s="72"/>
    </row>
    <row r="220" spans="1:7" s="351" customFormat="1" ht="12.75">
      <c r="A220" s="5"/>
      <c r="B220" s="257"/>
      <c r="C220" s="53"/>
      <c r="D220" s="25"/>
      <c r="E220" s="71"/>
      <c r="F220" s="72"/>
      <c r="G220" s="72"/>
    </row>
    <row r="221" spans="1:7" s="351" customFormat="1" ht="12.75">
      <c r="A221" s="5"/>
      <c r="B221" s="257"/>
      <c r="C221" s="53"/>
      <c r="D221" s="25"/>
      <c r="E221" s="71"/>
      <c r="F221" s="72"/>
      <c r="G221" s="72"/>
    </row>
    <row r="222" spans="1:7" s="351" customFormat="1" ht="12.75">
      <c r="A222" s="5"/>
      <c r="B222" s="257"/>
      <c r="C222" s="53"/>
      <c r="D222" s="25"/>
      <c r="E222" s="71"/>
      <c r="F222" s="72"/>
      <c r="G222" s="72"/>
    </row>
    <row r="223" spans="1:7" s="351" customFormat="1" ht="12.75">
      <c r="A223" s="5"/>
      <c r="B223" s="257"/>
      <c r="C223" s="53"/>
      <c r="D223" s="25"/>
      <c r="E223" s="71"/>
      <c r="F223" s="72"/>
      <c r="G223" s="72"/>
    </row>
    <row r="224" spans="1:7" s="351" customFormat="1" ht="12.75">
      <c r="A224" s="5"/>
      <c r="B224" s="257"/>
      <c r="C224" s="53"/>
      <c r="D224" s="25"/>
      <c r="E224" s="71"/>
      <c r="F224" s="72"/>
      <c r="G224" s="72"/>
    </row>
    <row r="225" spans="1:7" s="351" customFormat="1" ht="12.75">
      <c r="A225" s="5"/>
      <c r="B225" s="257"/>
      <c r="C225" s="53"/>
      <c r="D225" s="25"/>
      <c r="E225" s="71"/>
      <c r="F225" s="72"/>
      <c r="G225" s="72"/>
    </row>
    <row r="226" spans="1:7" s="351" customFormat="1" ht="12.75">
      <c r="A226" s="5"/>
      <c r="B226" s="257"/>
      <c r="C226" s="53"/>
      <c r="D226" s="25"/>
      <c r="E226" s="71"/>
      <c r="F226" s="72"/>
      <c r="G226" s="72"/>
    </row>
    <row r="227" spans="1:7" s="351" customFormat="1" ht="12.75">
      <c r="A227" s="5"/>
      <c r="B227" s="257"/>
      <c r="C227" s="53"/>
      <c r="D227" s="25"/>
      <c r="E227" s="71"/>
      <c r="F227" s="72"/>
      <c r="G227" s="72"/>
    </row>
    <row r="228" spans="1:7" s="351" customFormat="1" ht="12.75">
      <c r="A228" s="5"/>
      <c r="B228" s="257"/>
      <c r="C228" s="53"/>
      <c r="D228" s="25"/>
      <c r="E228" s="71"/>
      <c r="F228" s="72"/>
      <c r="G228" s="72"/>
    </row>
    <row r="229" spans="1:7" s="351" customFormat="1" ht="12.75">
      <c r="A229" s="5"/>
      <c r="B229" s="257"/>
      <c r="C229" s="53"/>
      <c r="D229" s="25"/>
      <c r="E229" s="71"/>
      <c r="F229" s="72"/>
      <c r="G229" s="72"/>
    </row>
    <row r="230" spans="1:7" s="351" customFormat="1" ht="12.75">
      <c r="A230" s="5"/>
      <c r="B230" s="257"/>
      <c r="C230" s="53"/>
      <c r="D230" s="25"/>
      <c r="E230" s="71"/>
      <c r="F230" s="72"/>
      <c r="G230" s="72"/>
    </row>
    <row r="231" spans="1:7" s="351" customFormat="1" ht="12.75">
      <c r="A231" s="5"/>
      <c r="B231" s="257"/>
      <c r="C231" s="53"/>
      <c r="D231" s="25"/>
      <c r="E231" s="71"/>
      <c r="F231" s="72"/>
      <c r="G231" s="72"/>
    </row>
    <row r="232" spans="1:7" s="351" customFormat="1" ht="12.75">
      <c r="A232" s="5"/>
      <c r="B232" s="257"/>
      <c r="C232" s="53"/>
      <c r="D232" s="25"/>
      <c r="E232" s="71"/>
      <c r="F232" s="72"/>
      <c r="G232" s="72"/>
    </row>
    <row r="233" spans="1:7" s="351" customFormat="1" ht="12.75">
      <c r="A233" s="5"/>
      <c r="B233" s="257"/>
      <c r="C233" s="53"/>
      <c r="D233" s="25"/>
      <c r="E233" s="71"/>
      <c r="F233" s="72"/>
      <c r="G233" s="72"/>
    </row>
    <row r="234" spans="1:7" s="351" customFormat="1" ht="12.75">
      <c r="A234" s="5"/>
      <c r="B234" s="257"/>
      <c r="C234" s="53"/>
      <c r="D234" s="25"/>
      <c r="E234" s="71"/>
      <c r="F234" s="72"/>
      <c r="G234" s="72"/>
    </row>
    <row r="235" spans="1:7" s="351" customFormat="1" ht="12.75">
      <c r="A235" s="5"/>
      <c r="B235" s="257"/>
      <c r="C235" s="53"/>
      <c r="D235" s="25"/>
      <c r="E235" s="71"/>
      <c r="F235" s="72"/>
      <c r="G235" s="72"/>
    </row>
    <row r="236" spans="1:7" s="351" customFormat="1" ht="12.75">
      <c r="A236" s="5"/>
      <c r="B236" s="257"/>
      <c r="C236" s="53"/>
      <c r="D236" s="25"/>
      <c r="E236" s="71"/>
      <c r="F236" s="72"/>
      <c r="G236" s="72"/>
    </row>
    <row r="237" spans="1:7" s="351" customFormat="1" ht="12.75">
      <c r="A237" s="5"/>
      <c r="B237" s="257"/>
      <c r="C237" s="53"/>
      <c r="D237" s="25"/>
      <c r="E237" s="71"/>
      <c r="F237" s="72"/>
      <c r="G237" s="72"/>
    </row>
    <row r="238" spans="1:7" s="351" customFormat="1" ht="12.75">
      <c r="A238" s="5"/>
      <c r="B238" s="257"/>
      <c r="C238" s="53"/>
      <c r="D238" s="25"/>
      <c r="E238" s="71"/>
      <c r="F238" s="72"/>
      <c r="G238" s="72"/>
    </row>
    <row r="239" spans="1:7" s="351" customFormat="1" ht="12.75">
      <c r="A239" s="5"/>
      <c r="B239" s="257"/>
      <c r="C239" s="53"/>
      <c r="D239" s="25"/>
      <c r="E239" s="71"/>
      <c r="F239" s="72"/>
      <c r="G239" s="72"/>
    </row>
    <row r="240" spans="1:7" s="351" customFormat="1" ht="12.75">
      <c r="A240" s="5"/>
      <c r="B240" s="257"/>
      <c r="C240" s="53"/>
      <c r="D240" s="25"/>
      <c r="E240" s="71"/>
      <c r="F240" s="72"/>
      <c r="G240" s="72"/>
    </row>
    <row r="241" spans="1:7" s="351" customFormat="1" ht="12.75">
      <c r="A241" s="5"/>
      <c r="B241" s="257"/>
      <c r="C241" s="53"/>
      <c r="D241" s="25"/>
      <c r="E241" s="71"/>
      <c r="F241" s="72"/>
      <c r="G241" s="72"/>
    </row>
    <row r="242" spans="1:7" s="351" customFormat="1" ht="12.75">
      <c r="A242" s="5"/>
      <c r="B242" s="257"/>
      <c r="C242" s="53"/>
      <c r="D242" s="25"/>
      <c r="E242" s="71"/>
      <c r="F242" s="72"/>
      <c r="G242" s="72"/>
    </row>
    <row r="243" spans="1:7" s="351" customFormat="1" ht="12.75">
      <c r="A243" s="5"/>
      <c r="B243" s="257"/>
      <c r="C243" s="53"/>
      <c r="D243" s="25"/>
      <c r="E243" s="71"/>
      <c r="F243" s="72"/>
      <c r="G243" s="72"/>
    </row>
    <row r="244" spans="1:7" s="351" customFormat="1" ht="12.75">
      <c r="A244" s="5"/>
      <c r="B244" s="257"/>
      <c r="C244" s="53"/>
      <c r="D244" s="25"/>
      <c r="E244" s="71"/>
      <c r="F244" s="72"/>
      <c r="G244" s="72"/>
    </row>
    <row r="245" spans="1:7" s="351" customFormat="1" ht="12.75">
      <c r="A245" s="5"/>
      <c r="B245" s="257"/>
      <c r="C245" s="53"/>
      <c r="D245" s="25"/>
      <c r="E245" s="71"/>
      <c r="F245" s="72"/>
      <c r="G245" s="72"/>
    </row>
    <row r="246" spans="1:7" s="351" customFormat="1" ht="12.75">
      <c r="A246" s="5"/>
      <c r="B246" s="257"/>
      <c r="C246" s="53"/>
      <c r="D246" s="25"/>
      <c r="E246" s="71"/>
      <c r="F246" s="72"/>
      <c r="G246" s="72"/>
    </row>
    <row r="247" spans="1:7" s="351" customFormat="1" ht="12.75">
      <c r="A247" s="5"/>
      <c r="B247" s="257"/>
      <c r="C247" s="53"/>
      <c r="D247" s="25"/>
      <c r="E247" s="71"/>
      <c r="F247" s="72"/>
      <c r="G247" s="72"/>
    </row>
    <row r="248" spans="1:7" s="351" customFormat="1" ht="12.75">
      <c r="A248" s="5"/>
      <c r="B248" s="257"/>
      <c r="C248" s="53"/>
      <c r="D248" s="25"/>
      <c r="E248" s="71"/>
      <c r="F248" s="72"/>
      <c r="G248" s="72"/>
    </row>
    <row r="249" spans="1:7" s="351" customFormat="1" ht="12.75">
      <c r="A249" s="5"/>
      <c r="B249" s="257"/>
      <c r="C249" s="53"/>
      <c r="D249" s="25"/>
      <c r="E249" s="71"/>
      <c r="F249" s="72"/>
      <c r="G249" s="72"/>
    </row>
    <row r="250" spans="1:7" s="351" customFormat="1" ht="12.75">
      <c r="A250" s="5"/>
      <c r="B250" s="257"/>
      <c r="C250" s="53"/>
      <c r="D250" s="25"/>
      <c r="E250" s="71"/>
      <c r="F250" s="72"/>
      <c r="G250" s="72"/>
    </row>
    <row r="251" spans="1:7" s="351" customFormat="1" ht="12.75">
      <c r="A251" s="5"/>
      <c r="B251" s="257"/>
      <c r="C251" s="53"/>
      <c r="D251" s="25"/>
      <c r="E251" s="71"/>
      <c r="F251" s="72"/>
      <c r="G251" s="72"/>
    </row>
    <row r="252" spans="1:7" s="351" customFormat="1" ht="12.75">
      <c r="A252" s="5"/>
      <c r="B252" s="257"/>
      <c r="C252" s="53"/>
      <c r="D252" s="25"/>
      <c r="E252" s="71"/>
      <c r="F252" s="72"/>
      <c r="G252" s="72"/>
    </row>
    <row r="253" spans="1:7" s="351" customFormat="1" ht="12.75">
      <c r="A253" s="5"/>
      <c r="B253" s="257"/>
      <c r="C253" s="53"/>
      <c r="D253" s="25"/>
      <c r="E253" s="71"/>
      <c r="F253" s="72"/>
      <c r="G253" s="72"/>
    </row>
    <row r="254" spans="1:7" s="351" customFormat="1" ht="12.75">
      <c r="A254" s="5"/>
      <c r="B254" s="257"/>
      <c r="C254" s="53"/>
      <c r="D254" s="25"/>
      <c r="E254" s="71"/>
      <c r="F254" s="72"/>
      <c r="G254" s="72"/>
    </row>
    <row r="255" spans="1:7" s="351" customFormat="1" ht="12.75">
      <c r="A255" s="5"/>
      <c r="B255" s="257"/>
      <c r="C255" s="53"/>
      <c r="D255" s="25"/>
      <c r="E255" s="71"/>
      <c r="F255" s="72"/>
      <c r="G255" s="72"/>
    </row>
    <row r="256" spans="1:7" s="351" customFormat="1" ht="12.75">
      <c r="A256" s="5"/>
      <c r="B256" s="257"/>
      <c r="C256" s="53"/>
      <c r="D256" s="25"/>
      <c r="E256" s="71"/>
      <c r="F256" s="72"/>
      <c r="G256" s="72"/>
    </row>
    <row r="257" spans="1:7" s="351" customFormat="1" ht="12.75">
      <c r="A257" s="5"/>
      <c r="B257" s="257"/>
      <c r="C257" s="53"/>
      <c r="D257" s="25"/>
      <c r="E257" s="71"/>
      <c r="F257" s="72"/>
      <c r="G257" s="72"/>
    </row>
    <row r="258" spans="1:7" s="351" customFormat="1" ht="12.75">
      <c r="A258" s="5"/>
      <c r="B258" s="257"/>
      <c r="C258" s="53"/>
      <c r="D258" s="25"/>
      <c r="E258" s="71"/>
      <c r="F258" s="72"/>
      <c r="G258" s="72"/>
    </row>
    <row r="259" spans="1:7" s="351" customFormat="1" ht="12.75">
      <c r="A259" s="5"/>
      <c r="B259" s="257"/>
      <c r="C259" s="53"/>
      <c r="D259" s="25"/>
      <c r="E259" s="71"/>
      <c r="F259" s="72"/>
      <c r="G259" s="72"/>
    </row>
    <row r="260" spans="1:7" s="351" customFormat="1" ht="12.75">
      <c r="A260" s="5"/>
      <c r="B260" s="257"/>
      <c r="C260" s="53"/>
      <c r="D260" s="25"/>
      <c r="E260" s="71"/>
      <c r="F260" s="72"/>
      <c r="G260" s="72"/>
    </row>
    <row r="261" spans="1:7" s="351" customFormat="1" ht="12.75">
      <c r="A261" s="5"/>
      <c r="B261" s="257"/>
      <c r="C261" s="53"/>
      <c r="D261" s="25"/>
      <c r="E261" s="71"/>
      <c r="F261" s="72"/>
      <c r="G261" s="72"/>
    </row>
    <row r="262" spans="1:7" s="351" customFormat="1" ht="12.75">
      <c r="A262" s="5"/>
      <c r="B262" s="257"/>
      <c r="C262" s="53"/>
      <c r="D262" s="25"/>
      <c r="E262" s="71"/>
      <c r="F262" s="72"/>
      <c r="G262" s="72"/>
    </row>
    <row r="263" spans="1:7" s="351" customFormat="1" ht="12.75">
      <c r="A263" s="5"/>
      <c r="B263" s="257"/>
      <c r="C263" s="53"/>
      <c r="D263" s="25"/>
      <c r="E263" s="71"/>
      <c r="F263" s="72"/>
      <c r="G263" s="72"/>
    </row>
    <row r="264" spans="1:7" s="351" customFormat="1" ht="12.75">
      <c r="A264" s="5"/>
      <c r="B264" s="257"/>
      <c r="C264" s="53"/>
      <c r="D264" s="25"/>
      <c r="E264" s="71"/>
      <c r="F264" s="72"/>
      <c r="G264" s="72"/>
    </row>
    <row r="265" spans="1:7" s="351" customFormat="1" ht="12.75">
      <c r="A265" s="5"/>
      <c r="B265" s="257"/>
      <c r="C265" s="53"/>
      <c r="D265" s="25"/>
      <c r="E265" s="71"/>
      <c r="F265" s="72"/>
      <c r="G265" s="72"/>
    </row>
    <row r="266" spans="1:7" s="351" customFormat="1" ht="12.75">
      <c r="A266" s="5"/>
      <c r="B266" s="257"/>
      <c r="C266" s="53"/>
      <c r="D266" s="25"/>
      <c r="E266" s="71"/>
      <c r="F266" s="72"/>
      <c r="G266" s="72"/>
    </row>
    <row r="267" spans="1:7" s="351" customFormat="1" ht="12.75">
      <c r="A267" s="5"/>
      <c r="B267" s="257"/>
      <c r="C267" s="53"/>
      <c r="D267" s="25"/>
      <c r="E267" s="71"/>
      <c r="F267" s="72"/>
      <c r="G267" s="72"/>
    </row>
    <row r="268" spans="1:7" s="351" customFormat="1" ht="12.75">
      <c r="A268" s="5"/>
      <c r="B268" s="257"/>
      <c r="C268" s="53"/>
      <c r="D268" s="25"/>
      <c r="E268" s="71"/>
      <c r="F268" s="72"/>
      <c r="G268" s="72"/>
    </row>
    <row r="269" spans="1:7" s="351" customFormat="1" ht="12.75">
      <c r="A269" s="5"/>
      <c r="B269" s="257"/>
      <c r="C269" s="53"/>
      <c r="D269" s="25"/>
      <c r="E269" s="71"/>
      <c r="F269" s="72"/>
      <c r="G269" s="72"/>
    </row>
    <row r="270" spans="1:7" s="351" customFormat="1" ht="12.75">
      <c r="A270" s="5"/>
      <c r="B270" s="257"/>
      <c r="C270" s="53"/>
      <c r="D270" s="25"/>
      <c r="E270" s="71"/>
      <c r="F270" s="72"/>
      <c r="G270" s="72"/>
    </row>
    <row r="271" spans="1:7" s="351" customFormat="1" ht="12.75">
      <c r="A271" s="5"/>
      <c r="B271" s="257"/>
      <c r="C271" s="53"/>
      <c r="D271" s="25"/>
      <c r="E271" s="71"/>
      <c r="F271" s="72"/>
      <c r="G271" s="72"/>
    </row>
    <row r="272" spans="1:7" s="351" customFormat="1" ht="12.75">
      <c r="A272" s="5"/>
      <c r="B272" s="257"/>
      <c r="C272" s="53"/>
      <c r="D272" s="25"/>
      <c r="E272" s="71"/>
      <c r="F272" s="72"/>
      <c r="G272" s="72"/>
    </row>
    <row r="273" spans="1:7" s="351" customFormat="1" ht="12.75">
      <c r="A273" s="5"/>
      <c r="B273" s="257"/>
      <c r="C273" s="53"/>
      <c r="D273" s="25"/>
      <c r="E273" s="71"/>
      <c r="F273" s="72"/>
      <c r="G273" s="72"/>
    </row>
    <row r="274" spans="1:7" s="351" customFormat="1" ht="12.75">
      <c r="A274" s="5"/>
      <c r="B274" s="257"/>
      <c r="C274" s="53"/>
      <c r="D274" s="25"/>
      <c r="E274" s="71"/>
      <c r="F274" s="72"/>
      <c r="G274" s="72"/>
    </row>
    <row r="275" spans="1:7" s="351" customFormat="1" ht="12.75">
      <c r="A275" s="5"/>
      <c r="B275" s="257"/>
      <c r="C275" s="53"/>
      <c r="D275" s="25"/>
      <c r="E275" s="71"/>
      <c r="F275" s="72"/>
      <c r="G275" s="72"/>
    </row>
    <row r="276" spans="1:7" s="351" customFormat="1" ht="12.75">
      <c r="A276" s="5"/>
      <c r="B276" s="257"/>
      <c r="C276" s="53"/>
      <c r="D276" s="25"/>
      <c r="E276" s="71"/>
      <c r="F276" s="72"/>
      <c r="G276" s="72"/>
    </row>
    <row r="277" spans="1:7" s="351" customFormat="1" ht="12.75">
      <c r="A277" s="5"/>
      <c r="B277" s="257"/>
      <c r="C277" s="53"/>
      <c r="D277" s="25"/>
      <c r="E277" s="71"/>
      <c r="F277" s="72"/>
      <c r="G277" s="72"/>
    </row>
    <row r="278" spans="1:7" s="351" customFormat="1" ht="12.75">
      <c r="A278" s="5"/>
      <c r="B278" s="257"/>
      <c r="C278" s="53"/>
      <c r="D278" s="25"/>
      <c r="E278" s="71"/>
      <c r="F278" s="72"/>
      <c r="G278" s="72"/>
    </row>
    <row r="279" spans="1:7" s="351" customFormat="1" ht="12.75">
      <c r="A279" s="5"/>
      <c r="B279" s="257"/>
      <c r="C279" s="53"/>
      <c r="D279" s="25"/>
      <c r="E279" s="71"/>
      <c r="F279" s="72"/>
      <c r="G279" s="72"/>
    </row>
    <row r="280" spans="1:7" s="351" customFormat="1" ht="12.75">
      <c r="A280" s="5"/>
      <c r="B280" s="257"/>
      <c r="C280" s="53"/>
      <c r="D280" s="25"/>
      <c r="E280" s="71"/>
      <c r="F280" s="72"/>
      <c r="G280" s="72"/>
    </row>
    <row r="281" spans="1:7" s="351" customFormat="1" ht="12.75">
      <c r="A281" s="5"/>
      <c r="B281" s="257"/>
      <c r="C281" s="53"/>
      <c r="D281" s="25"/>
      <c r="E281" s="71"/>
      <c r="F281" s="72"/>
      <c r="G281" s="72"/>
    </row>
    <row r="282" spans="1:7" s="351" customFormat="1" ht="12.75">
      <c r="A282" s="5"/>
      <c r="B282" s="257"/>
      <c r="C282" s="53"/>
      <c r="D282" s="25"/>
      <c r="E282" s="71"/>
      <c r="F282" s="72"/>
      <c r="G282" s="72"/>
    </row>
    <row r="283" spans="1:7" s="351" customFormat="1" ht="12.75">
      <c r="A283" s="5"/>
      <c r="B283" s="257"/>
      <c r="C283" s="53"/>
      <c r="D283" s="25"/>
      <c r="E283" s="71"/>
      <c r="F283" s="72"/>
      <c r="G283" s="72"/>
    </row>
    <row r="284" spans="1:7" s="351" customFormat="1" ht="12.75">
      <c r="A284" s="5"/>
      <c r="B284" s="257"/>
      <c r="C284" s="53"/>
      <c r="D284" s="25"/>
      <c r="E284" s="71"/>
      <c r="F284" s="72"/>
      <c r="G284" s="72"/>
    </row>
    <row r="285" spans="1:7" s="351" customFormat="1" ht="12.75">
      <c r="A285" s="5"/>
      <c r="B285" s="257"/>
      <c r="C285" s="53"/>
      <c r="D285" s="25"/>
      <c r="E285" s="71"/>
      <c r="F285" s="72"/>
      <c r="G285" s="72"/>
    </row>
    <row r="286" spans="1:7" s="351" customFormat="1" ht="12.75">
      <c r="A286" s="5"/>
      <c r="B286" s="257"/>
      <c r="C286" s="53"/>
      <c r="D286" s="25"/>
      <c r="E286" s="71"/>
      <c r="F286" s="72"/>
      <c r="G286" s="72"/>
    </row>
    <row r="287" spans="1:7" s="351" customFormat="1" ht="12.75">
      <c r="A287" s="5"/>
      <c r="B287" s="257"/>
      <c r="C287" s="53"/>
      <c r="D287" s="25"/>
      <c r="E287" s="71"/>
      <c r="F287" s="72"/>
      <c r="G287" s="72"/>
    </row>
    <row r="288" spans="1:7" s="351" customFormat="1" ht="12.75">
      <c r="A288" s="5"/>
      <c r="B288" s="257"/>
      <c r="C288" s="53"/>
      <c r="D288" s="25"/>
      <c r="E288" s="71"/>
      <c r="F288" s="72"/>
      <c r="G288" s="72"/>
    </row>
    <row r="289" spans="1:7" s="351" customFormat="1" ht="12.75">
      <c r="A289" s="5"/>
      <c r="B289" s="257"/>
      <c r="C289" s="53"/>
      <c r="D289" s="25"/>
      <c r="E289" s="71"/>
      <c r="F289" s="72"/>
      <c r="G289" s="72"/>
    </row>
    <row r="290" spans="1:7" s="351" customFormat="1" ht="12.75">
      <c r="A290" s="5"/>
      <c r="B290" s="257"/>
      <c r="C290" s="53"/>
      <c r="D290" s="25"/>
      <c r="E290" s="71"/>
      <c r="F290" s="72"/>
      <c r="G290" s="72"/>
    </row>
    <row r="291" spans="1:7" s="351" customFormat="1" ht="12.75">
      <c r="A291" s="5"/>
      <c r="B291" s="257"/>
      <c r="C291" s="53"/>
      <c r="D291" s="25"/>
      <c r="E291" s="71"/>
      <c r="F291" s="72"/>
      <c r="G291" s="72"/>
    </row>
    <row r="292" spans="1:7" s="351" customFormat="1" ht="12.75">
      <c r="A292" s="5"/>
      <c r="B292" s="257"/>
      <c r="C292" s="53"/>
      <c r="D292" s="25"/>
      <c r="E292" s="71"/>
      <c r="F292" s="72"/>
      <c r="G292" s="72"/>
    </row>
    <row r="293" spans="1:7" s="351" customFormat="1" ht="12.75">
      <c r="A293" s="5"/>
      <c r="B293" s="257"/>
      <c r="C293" s="53"/>
      <c r="D293" s="25"/>
      <c r="E293" s="71"/>
      <c r="F293" s="72"/>
      <c r="G293" s="72"/>
    </row>
    <row r="294" spans="1:7" s="351" customFormat="1" ht="12.75">
      <c r="A294" s="5"/>
      <c r="B294" s="257"/>
      <c r="C294" s="53"/>
      <c r="D294" s="25"/>
      <c r="E294" s="71"/>
      <c r="F294" s="72"/>
      <c r="G294" s="72"/>
    </row>
    <row r="295" spans="1:7" s="351" customFormat="1" ht="12.75">
      <c r="A295" s="5"/>
      <c r="B295" s="257"/>
      <c r="C295" s="53"/>
      <c r="D295" s="25"/>
      <c r="E295" s="71"/>
      <c r="F295" s="72"/>
      <c r="G295" s="72"/>
    </row>
    <row r="296" spans="1:7" s="351" customFormat="1" ht="12.75">
      <c r="A296" s="5"/>
      <c r="B296" s="257"/>
      <c r="C296" s="53"/>
      <c r="D296" s="25"/>
      <c r="E296" s="71"/>
      <c r="F296" s="72"/>
      <c r="G296" s="72"/>
    </row>
    <row r="297" spans="1:7" s="351" customFormat="1" ht="12.75">
      <c r="A297" s="5"/>
      <c r="B297" s="257"/>
      <c r="C297" s="53"/>
      <c r="D297" s="25"/>
      <c r="E297" s="71"/>
      <c r="F297" s="72"/>
      <c r="G297" s="72"/>
    </row>
    <row r="298" spans="1:7" s="351" customFormat="1" ht="12.75">
      <c r="A298" s="5"/>
      <c r="B298" s="257"/>
      <c r="C298" s="53"/>
      <c r="D298" s="25"/>
      <c r="E298" s="71"/>
      <c r="F298" s="72"/>
      <c r="G298" s="72"/>
    </row>
    <row r="299" spans="1:7" s="351" customFormat="1" ht="12.75">
      <c r="A299" s="5"/>
      <c r="B299" s="257"/>
      <c r="C299" s="53"/>
      <c r="D299" s="25"/>
      <c r="E299" s="71"/>
      <c r="F299" s="72"/>
      <c r="G299" s="72"/>
    </row>
    <row r="300" spans="1:7" s="351" customFormat="1" ht="12.75">
      <c r="A300" s="5"/>
      <c r="B300" s="257"/>
      <c r="C300" s="53"/>
      <c r="D300" s="25"/>
      <c r="E300" s="71"/>
      <c r="F300" s="72"/>
      <c r="G300" s="72"/>
    </row>
    <row r="301" spans="1:7" s="351" customFormat="1" ht="12.75">
      <c r="A301" s="5"/>
      <c r="B301" s="257"/>
      <c r="C301" s="53"/>
      <c r="D301" s="25"/>
      <c r="E301" s="71"/>
      <c r="F301" s="72"/>
      <c r="G301" s="72"/>
    </row>
    <row r="302" spans="1:7" s="351" customFormat="1" ht="12.75">
      <c r="A302" s="5"/>
      <c r="B302" s="257"/>
      <c r="C302" s="53"/>
      <c r="D302" s="25"/>
      <c r="E302" s="71"/>
      <c r="F302" s="72"/>
      <c r="G302" s="72"/>
    </row>
    <row r="303" spans="1:7" s="351" customFormat="1" ht="12.75">
      <c r="A303" s="5"/>
      <c r="B303" s="257"/>
      <c r="C303" s="53"/>
      <c r="D303" s="25"/>
      <c r="E303" s="71"/>
      <c r="F303" s="72"/>
      <c r="G303" s="72"/>
    </row>
    <row r="304" spans="1:7" s="351" customFormat="1" ht="12.75">
      <c r="A304" s="5"/>
      <c r="B304" s="257"/>
      <c r="C304" s="53"/>
      <c r="D304" s="25"/>
      <c r="E304" s="71"/>
      <c r="F304" s="72"/>
      <c r="G304" s="72"/>
    </row>
    <row r="305" spans="1:7" s="351" customFormat="1" ht="12.75">
      <c r="A305" s="5"/>
      <c r="B305" s="257"/>
      <c r="C305" s="53"/>
      <c r="D305" s="25"/>
      <c r="E305" s="71"/>
      <c r="F305" s="72"/>
      <c r="G305" s="72"/>
    </row>
    <row r="306" spans="1:7" s="351" customFormat="1" ht="12.75">
      <c r="A306" s="5"/>
      <c r="B306" s="257"/>
      <c r="C306" s="53"/>
      <c r="D306" s="25"/>
      <c r="E306" s="71"/>
      <c r="F306" s="72"/>
      <c r="G306" s="72"/>
    </row>
    <row r="307" spans="1:7" s="351" customFormat="1" ht="12.75">
      <c r="A307" s="5"/>
      <c r="B307" s="257"/>
      <c r="C307" s="53"/>
      <c r="D307" s="25"/>
      <c r="E307" s="71"/>
      <c r="F307" s="72"/>
      <c r="G307" s="72"/>
    </row>
    <row r="308" spans="1:7" s="351" customFormat="1" ht="12.75">
      <c r="A308" s="5"/>
      <c r="B308" s="257"/>
      <c r="C308" s="53"/>
      <c r="D308" s="25"/>
      <c r="E308" s="71"/>
      <c r="F308" s="72"/>
      <c r="G308" s="72"/>
    </row>
    <row r="309" spans="1:7" s="351" customFormat="1" ht="12.75">
      <c r="A309" s="5"/>
      <c r="B309" s="257"/>
      <c r="C309" s="53"/>
      <c r="D309" s="25"/>
      <c r="E309" s="71"/>
      <c r="F309" s="72"/>
      <c r="G309" s="72"/>
    </row>
    <row r="310" spans="1:7" s="351" customFormat="1" ht="12.75">
      <c r="A310" s="5"/>
      <c r="B310" s="257"/>
      <c r="C310" s="53"/>
      <c r="D310" s="25"/>
      <c r="E310" s="71"/>
      <c r="F310" s="72"/>
      <c r="G310" s="72"/>
    </row>
    <row r="311" spans="1:7" s="351" customFormat="1" ht="12.75">
      <c r="A311" s="5"/>
      <c r="B311" s="257"/>
      <c r="C311" s="53"/>
      <c r="D311" s="25"/>
      <c r="E311" s="71"/>
      <c r="F311" s="72"/>
      <c r="G311" s="72"/>
    </row>
    <row r="312" spans="1:7" s="351" customFormat="1" ht="12.75">
      <c r="A312" s="5"/>
      <c r="B312" s="257"/>
      <c r="C312" s="53"/>
      <c r="D312" s="25"/>
      <c r="E312" s="71"/>
      <c r="F312" s="72"/>
      <c r="G312" s="72"/>
    </row>
    <row r="313" spans="1:7" s="351" customFormat="1" ht="12.75">
      <c r="A313" s="5"/>
      <c r="B313" s="257"/>
      <c r="C313" s="53"/>
      <c r="D313" s="25"/>
      <c r="E313" s="71"/>
      <c r="F313" s="72"/>
      <c r="G313" s="72"/>
    </row>
    <row r="314" spans="1:7" s="351" customFormat="1" ht="12.75">
      <c r="A314" s="5"/>
      <c r="B314" s="257"/>
      <c r="C314" s="53"/>
      <c r="D314" s="25"/>
      <c r="E314" s="71"/>
      <c r="F314" s="72"/>
      <c r="G314" s="72"/>
    </row>
    <row r="315" spans="1:7" s="351" customFormat="1" ht="12.75">
      <c r="A315" s="5"/>
      <c r="B315" s="257"/>
      <c r="C315" s="53"/>
      <c r="D315" s="25"/>
      <c r="E315" s="71"/>
      <c r="F315" s="72"/>
      <c r="G315" s="72"/>
    </row>
    <row r="316" spans="1:7" s="351" customFormat="1" ht="12.75">
      <c r="A316" s="5"/>
      <c r="B316" s="257"/>
      <c r="C316" s="53"/>
      <c r="D316" s="25"/>
      <c r="E316" s="71"/>
      <c r="F316" s="72"/>
      <c r="G316" s="72"/>
    </row>
    <row r="317" spans="1:7" s="351" customFormat="1" ht="12.75">
      <c r="A317" s="5"/>
      <c r="B317" s="257"/>
      <c r="C317" s="53"/>
      <c r="D317" s="25"/>
      <c r="E317" s="71"/>
      <c r="F317" s="72"/>
      <c r="G317" s="72"/>
    </row>
    <row r="318" spans="1:7" s="351" customFormat="1" ht="12.75">
      <c r="A318" s="5"/>
      <c r="B318" s="257"/>
      <c r="C318" s="53"/>
      <c r="D318" s="25"/>
      <c r="E318" s="71"/>
      <c r="F318" s="72"/>
      <c r="G318" s="72"/>
    </row>
    <row r="319" spans="1:7" s="351" customFormat="1" ht="12.75">
      <c r="A319" s="5"/>
      <c r="B319" s="257"/>
      <c r="C319" s="53"/>
      <c r="D319" s="25"/>
      <c r="E319" s="71"/>
      <c r="F319" s="72"/>
      <c r="G319" s="72"/>
    </row>
    <row r="320" spans="1:7" s="351" customFormat="1" ht="12.75">
      <c r="A320" s="5"/>
      <c r="B320" s="257"/>
      <c r="C320" s="53"/>
      <c r="D320" s="25"/>
      <c r="E320" s="71"/>
      <c r="F320" s="72"/>
      <c r="G320" s="72"/>
    </row>
    <row r="321" spans="1:7" s="351" customFormat="1" ht="12.75">
      <c r="A321" s="5"/>
      <c r="B321" s="257"/>
      <c r="C321" s="53"/>
      <c r="D321" s="25"/>
      <c r="E321" s="71"/>
      <c r="F321" s="72"/>
      <c r="G321" s="72"/>
    </row>
    <row r="322" spans="1:7" s="351" customFormat="1" ht="12.75">
      <c r="A322" s="5"/>
      <c r="B322" s="257"/>
      <c r="C322" s="53"/>
      <c r="D322" s="25"/>
      <c r="E322" s="71"/>
      <c r="F322" s="72"/>
      <c r="G322" s="72"/>
    </row>
    <row r="323" spans="1:7" s="351" customFormat="1" ht="12.75">
      <c r="A323" s="5"/>
      <c r="B323" s="257"/>
      <c r="C323" s="53"/>
      <c r="D323" s="25"/>
      <c r="E323" s="71"/>
      <c r="F323" s="72"/>
      <c r="G323" s="72"/>
    </row>
    <row r="324" spans="1:7" s="351" customFormat="1" ht="12.75">
      <c r="A324" s="5"/>
      <c r="B324" s="257"/>
      <c r="C324" s="53"/>
      <c r="D324" s="25"/>
      <c r="E324" s="71"/>
      <c r="F324" s="72"/>
      <c r="G324" s="72"/>
    </row>
    <row r="325" spans="1:7" s="351" customFormat="1" ht="12.75">
      <c r="A325" s="5"/>
      <c r="B325" s="257"/>
      <c r="C325" s="53"/>
      <c r="D325" s="25"/>
      <c r="E325" s="71"/>
      <c r="F325" s="72"/>
      <c r="G325" s="72"/>
    </row>
    <row r="326" spans="1:7" s="351" customFormat="1" ht="12.75">
      <c r="A326" s="5"/>
      <c r="B326" s="257"/>
      <c r="C326" s="53"/>
      <c r="D326" s="25"/>
      <c r="E326" s="71"/>
      <c r="F326" s="72"/>
      <c r="G326" s="72"/>
    </row>
    <row r="327" spans="1:7" s="351" customFormat="1" ht="12.75">
      <c r="A327" s="5"/>
      <c r="B327" s="257"/>
      <c r="C327" s="53"/>
      <c r="D327" s="25"/>
      <c r="E327" s="71"/>
      <c r="F327" s="72"/>
      <c r="G327" s="72"/>
    </row>
    <row r="328" spans="1:7" s="351" customFormat="1" ht="12.75">
      <c r="A328" s="5"/>
      <c r="B328" s="257"/>
      <c r="C328" s="53"/>
      <c r="D328" s="25"/>
      <c r="E328" s="71"/>
      <c r="F328" s="72"/>
      <c r="G328" s="72"/>
    </row>
    <row r="329" spans="1:7" s="351" customFormat="1" ht="12.75">
      <c r="A329" s="5"/>
      <c r="B329" s="257"/>
      <c r="C329" s="53"/>
      <c r="D329" s="25"/>
      <c r="E329" s="71"/>
      <c r="F329" s="72"/>
      <c r="G329" s="72"/>
    </row>
    <row r="330" spans="1:7" s="351" customFormat="1" ht="12.75">
      <c r="A330" s="5"/>
      <c r="B330" s="257"/>
      <c r="C330" s="53"/>
      <c r="D330" s="25"/>
      <c r="E330" s="71"/>
      <c r="F330" s="72"/>
      <c r="G330" s="72"/>
    </row>
    <row r="331" spans="1:7" s="351" customFormat="1" ht="12.75">
      <c r="A331" s="5"/>
      <c r="B331" s="257"/>
      <c r="C331" s="53"/>
      <c r="D331" s="25"/>
      <c r="E331" s="71"/>
      <c r="F331" s="72"/>
      <c r="G331" s="72"/>
    </row>
    <row r="332" spans="1:7" s="351" customFormat="1" ht="12.75">
      <c r="A332" s="5"/>
      <c r="B332" s="257"/>
      <c r="C332" s="53"/>
      <c r="D332" s="25"/>
      <c r="E332" s="71"/>
      <c r="F332" s="72"/>
      <c r="G332" s="72"/>
    </row>
    <row r="333" spans="1:7" s="351" customFormat="1" ht="12.75">
      <c r="A333" s="5"/>
      <c r="B333" s="257"/>
      <c r="C333" s="53"/>
      <c r="D333" s="25"/>
      <c r="E333" s="71"/>
      <c r="F333" s="72"/>
      <c r="G333" s="72"/>
    </row>
    <row r="334" spans="1:7" s="351" customFormat="1" ht="12.75">
      <c r="A334" s="5"/>
      <c r="B334" s="257"/>
      <c r="C334" s="53"/>
      <c r="D334" s="25"/>
      <c r="E334" s="71"/>
      <c r="F334" s="72"/>
      <c r="G334" s="72"/>
    </row>
    <row r="335" spans="1:7" s="351" customFormat="1" ht="12.75">
      <c r="A335" s="5"/>
      <c r="B335" s="257"/>
      <c r="C335" s="53"/>
      <c r="D335" s="25"/>
      <c r="E335" s="71"/>
      <c r="F335" s="72"/>
      <c r="G335" s="72"/>
    </row>
    <row r="336" spans="1:7" s="351" customFormat="1" ht="12.75">
      <c r="A336" s="5"/>
      <c r="B336" s="257"/>
      <c r="C336" s="53"/>
      <c r="D336" s="25"/>
      <c r="E336" s="71"/>
      <c r="F336" s="72"/>
      <c r="G336" s="72"/>
    </row>
    <row r="337" spans="1:7" s="351" customFormat="1" ht="12.75">
      <c r="A337" s="5"/>
      <c r="B337" s="257"/>
      <c r="C337" s="53"/>
      <c r="D337" s="25"/>
      <c r="E337" s="71"/>
      <c r="F337" s="72"/>
      <c r="G337" s="72"/>
    </row>
    <row r="338" spans="1:7" s="351" customFormat="1" ht="12.75">
      <c r="A338" s="5"/>
      <c r="B338" s="257"/>
      <c r="C338" s="53"/>
      <c r="D338" s="25"/>
      <c r="E338" s="71"/>
      <c r="F338" s="72"/>
      <c r="G338" s="72"/>
    </row>
    <row r="339" spans="1:7" s="351" customFormat="1" ht="12.75">
      <c r="A339" s="5"/>
      <c r="B339" s="257"/>
      <c r="C339" s="53"/>
      <c r="D339" s="25"/>
      <c r="E339" s="71"/>
      <c r="F339" s="72"/>
      <c r="G339" s="72"/>
    </row>
    <row r="340" spans="1:7" s="351" customFormat="1" ht="12.75">
      <c r="A340" s="5"/>
      <c r="B340" s="257"/>
      <c r="C340" s="53"/>
      <c r="D340" s="25"/>
      <c r="E340" s="71"/>
      <c r="F340" s="72"/>
      <c r="G340" s="72"/>
    </row>
    <row r="341" spans="1:7" s="351" customFormat="1" ht="12.75">
      <c r="A341" s="5"/>
      <c r="B341" s="257"/>
      <c r="C341" s="53"/>
      <c r="D341" s="25"/>
      <c r="E341" s="71"/>
      <c r="F341" s="72"/>
      <c r="G341" s="72"/>
    </row>
    <row r="342" spans="1:7" s="351" customFormat="1" ht="12.75">
      <c r="A342" s="5"/>
      <c r="B342" s="257"/>
      <c r="C342" s="53"/>
      <c r="D342" s="25"/>
      <c r="E342" s="71"/>
      <c r="F342" s="72"/>
      <c r="G342" s="72"/>
    </row>
    <row r="343" spans="1:7" s="351" customFormat="1" ht="12.75">
      <c r="A343" s="5"/>
      <c r="B343" s="257"/>
      <c r="C343" s="53"/>
      <c r="D343" s="25"/>
      <c r="E343" s="71"/>
      <c r="F343" s="72"/>
      <c r="G343" s="72"/>
    </row>
    <row r="344" spans="1:7" s="351" customFormat="1" ht="12.75">
      <c r="A344" s="5"/>
      <c r="B344" s="257"/>
      <c r="C344" s="53"/>
      <c r="D344" s="25"/>
      <c r="E344" s="71"/>
      <c r="F344" s="72"/>
      <c r="G344" s="72"/>
    </row>
    <row r="345" spans="1:7" s="351" customFormat="1" ht="12.75">
      <c r="A345" s="5"/>
      <c r="B345" s="257"/>
      <c r="C345" s="53"/>
      <c r="D345" s="25"/>
      <c r="E345" s="71"/>
      <c r="F345" s="72"/>
      <c r="G345" s="72"/>
    </row>
    <row r="346" spans="1:7" s="351" customFormat="1" ht="12.75">
      <c r="A346" s="5"/>
      <c r="B346" s="257"/>
      <c r="C346" s="53"/>
      <c r="D346" s="25"/>
      <c r="E346" s="71"/>
      <c r="F346" s="72"/>
      <c r="G346" s="72"/>
    </row>
    <row r="347" spans="1:7" s="351" customFormat="1" ht="12.75">
      <c r="A347" s="5"/>
      <c r="B347" s="257"/>
      <c r="C347" s="53"/>
      <c r="D347" s="25"/>
      <c r="E347" s="71"/>
      <c r="F347" s="72"/>
      <c r="G347" s="72"/>
    </row>
    <row r="348" spans="1:7" s="351" customFormat="1">
      <c r="A348" s="5"/>
      <c r="B348" s="70"/>
      <c r="C348" s="53"/>
      <c r="D348" s="25"/>
      <c r="E348" s="71"/>
      <c r="F348" s="72"/>
      <c r="G348" s="72"/>
    </row>
    <row r="349" spans="1:7" s="351" customFormat="1">
      <c r="A349" s="5"/>
      <c r="B349" s="70"/>
      <c r="C349" s="53"/>
      <c r="D349" s="25"/>
      <c r="E349" s="71"/>
      <c r="F349" s="72"/>
      <c r="G349" s="72"/>
    </row>
    <row r="350" spans="1:7" s="351" customFormat="1">
      <c r="A350" s="5"/>
      <c r="B350" s="70"/>
      <c r="C350" s="53"/>
      <c r="D350" s="25"/>
      <c r="E350" s="71"/>
      <c r="F350" s="72"/>
      <c r="G350" s="72"/>
    </row>
    <row r="351" spans="1:7" s="351" customFormat="1">
      <c r="A351" s="5"/>
      <c r="B351" s="70"/>
      <c r="C351" s="53"/>
      <c r="D351" s="25"/>
      <c r="E351" s="71"/>
      <c r="F351" s="72"/>
      <c r="G351" s="72"/>
    </row>
    <row r="352" spans="1:7" s="351" customFormat="1">
      <c r="A352" s="5"/>
      <c r="B352" s="70"/>
      <c r="C352" s="53"/>
      <c r="D352" s="25"/>
      <c r="E352" s="71"/>
      <c r="F352" s="72"/>
      <c r="G352" s="72"/>
    </row>
    <row r="353" spans="1:7" s="351" customFormat="1">
      <c r="A353" s="5"/>
      <c r="B353" s="70"/>
      <c r="C353" s="53"/>
      <c r="D353" s="25"/>
      <c r="E353" s="71"/>
      <c r="F353" s="72"/>
      <c r="G353" s="72"/>
    </row>
    <row r="354" spans="1:7" s="351" customFormat="1">
      <c r="A354" s="5"/>
      <c r="B354" s="70"/>
      <c r="C354" s="53"/>
      <c r="D354" s="25"/>
      <c r="E354" s="71"/>
      <c r="F354" s="72"/>
      <c r="G354" s="72"/>
    </row>
    <row r="355" spans="1:7" s="351" customFormat="1">
      <c r="A355" s="5"/>
      <c r="B355" s="70"/>
      <c r="C355" s="53"/>
      <c r="D355" s="25"/>
      <c r="E355" s="71"/>
      <c r="F355" s="72"/>
      <c r="G355" s="72"/>
    </row>
    <row r="356" spans="1:7" s="351" customFormat="1">
      <c r="A356" s="5"/>
      <c r="B356" s="70"/>
      <c r="C356" s="53"/>
      <c r="D356" s="25"/>
      <c r="E356" s="71"/>
      <c r="F356" s="72"/>
      <c r="G356" s="72"/>
    </row>
    <row r="357" spans="1:7" s="351" customFormat="1">
      <c r="A357" s="5"/>
      <c r="B357" s="70"/>
      <c r="C357" s="53"/>
      <c r="D357" s="25"/>
      <c r="E357" s="71"/>
      <c r="F357" s="72"/>
      <c r="G357" s="72"/>
    </row>
    <row r="358" spans="1:7" s="351" customFormat="1">
      <c r="A358" s="5"/>
      <c r="B358" s="70"/>
      <c r="C358" s="53"/>
      <c r="D358" s="25"/>
      <c r="E358" s="71"/>
      <c r="F358" s="72"/>
      <c r="G358" s="72"/>
    </row>
    <row r="359" spans="1:7" s="351" customFormat="1">
      <c r="A359" s="5"/>
      <c r="B359" s="70"/>
      <c r="C359" s="53"/>
      <c r="D359" s="25"/>
      <c r="E359" s="71"/>
      <c r="F359" s="72"/>
      <c r="G359" s="72"/>
    </row>
    <row r="360" spans="1:7" s="351" customFormat="1">
      <c r="A360" s="5"/>
      <c r="B360" s="70"/>
      <c r="C360" s="53"/>
      <c r="D360" s="25"/>
      <c r="E360" s="71"/>
      <c r="F360" s="72"/>
      <c r="G360" s="72"/>
    </row>
    <row r="361" spans="1:7" s="351" customFormat="1">
      <c r="A361" s="5"/>
      <c r="B361" s="70"/>
      <c r="C361" s="53"/>
      <c r="D361" s="25"/>
      <c r="E361" s="71"/>
      <c r="F361" s="72"/>
      <c r="G361" s="72"/>
    </row>
    <row r="362" spans="1:7" s="351" customFormat="1">
      <c r="A362" s="5"/>
      <c r="B362" s="70"/>
      <c r="C362" s="53"/>
      <c r="D362" s="25"/>
      <c r="E362" s="71"/>
      <c r="F362" s="72"/>
      <c r="G362" s="72"/>
    </row>
    <row r="363" spans="1:7" s="351" customFormat="1">
      <c r="A363" s="5"/>
      <c r="B363" s="70"/>
      <c r="C363" s="53"/>
      <c r="D363" s="25"/>
      <c r="E363" s="71"/>
      <c r="F363" s="72"/>
      <c r="G363" s="72"/>
    </row>
    <row r="364" spans="1:7" s="351" customFormat="1">
      <c r="A364" s="5"/>
      <c r="B364" s="70"/>
      <c r="C364" s="53"/>
      <c r="D364" s="25"/>
      <c r="E364" s="71"/>
      <c r="F364" s="72"/>
      <c r="G364" s="72"/>
    </row>
    <row r="365" spans="1:7" s="351" customFormat="1">
      <c r="A365" s="5"/>
      <c r="B365" s="70"/>
      <c r="C365" s="53"/>
      <c r="D365" s="25"/>
      <c r="E365" s="71"/>
      <c r="F365" s="72"/>
      <c r="G365" s="72"/>
    </row>
    <row r="366" spans="1:7" s="351" customFormat="1">
      <c r="A366" s="5"/>
      <c r="B366" s="70"/>
      <c r="C366" s="53"/>
      <c r="D366" s="25"/>
      <c r="E366" s="71"/>
      <c r="F366" s="72"/>
      <c r="G366" s="72"/>
    </row>
    <row r="367" spans="1:7" s="351" customFormat="1">
      <c r="A367" s="5"/>
      <c r="B367" s="70"/>
      <c r="C367" s="53"/>
      <c r="D367" s="25"/>
      <c r="E367" s="71"/>
      <c r="F367" s="72"/>
      <c r="G367" s="72"/>
    </row>
    <row r="368" spans="1:7" s="351" customFormat="1">
      <c r="A368" s="5"/>
      <c r="B368" s="70"/>
      <c r="C368" s="53"/>
      <c r="D368" s="25"/>
      <c r="E368" s="71"/>
      <c r="F368" s="72"/>
      <c r="G368" s="72"/>
    </row>
    <row r="369" spans="1:7" s="351" customFormat="1">
      <c r="A369" s="5"/>
      <c r="B369" s="70"/>
      <c r="C369" s="53"/>
      <c r="D369" s="25"/>
      <c r="E369" s="71"/>
      <c r="F369" s="72"/>
      <c r="G369" s="72"/>
    </row>
    <row r="370" spans="1:7" s="351" customFormat="1">
      <c r="A370" s="5"/>
      <c r="B370" s="70"/>
      <c r="C370" s="53"/>
      <c r="D370" s="25"/>
      <c r="E370" s="71"/>
      <c r="F370" s="72"/>
      <c r="G370" s="72"/>
    </row>
    <row r="371" spans="1:7" s="351" customFormat="1">
      <c r="A371" s="5"/>
      <c r="B371" s="70"/>
      <c r="C371" s="53"/>
      <c r="D371" s="25"/>
      <c r="E371" s="71"/>
      <c r="F371" s="72"/>
      <c r="G371" s="72"/>
    </row>
    <row r="372" spans="1:7" s="351" customFormat="1">
      <c r="A372" s="5"/>
      <c r="B372" s="70"/>
      <c r="C372" s="53"/>
      <c r="D372" s="25"/>
      <c r="E372" s="71"/>
      <c r="F372" s="72"/>
      <c r="G372" s="72"/>
    </row>
    <row r="373" spans="1:7" s="351" customFormat="1">
      <c r="A373" s="5"/>
      <c r="B373" s="70"/>
      <c r="C373" s="53"/>
      <c r="D373" s="25"/>
      <c r="E373" s="71"/>
      <c r="F373" s="72"/>
      <c r="G373" s="72"/>
    </row>
    <row r="374" spans="1:7" s="351" customFormat="1">
      <c r="A374" s="5"/>
      <c r="B374" s="70"/>
      <c r="C374" s="53"/>
      <c r="D374" s="25"/>
      <c r="E374" s="71"/>
      <c r="F374" s="72"/>
      <c r="G374" s="72"/>
    </row>
    <row r="375" spans="1:7" s="351" customFormat="1">
      <c r="A375" s="5"/>
      <c r="B375" s="70"/>
      <c r="C375" s="53"/>
      <c r="D375" s="25"/>
      <c r="E375" s="71"/>
      <c r="F375" s="72"/>
      <c r="G375" s="72"/>
    </row>
    <row r="376" spans="1:7" s="351" customFormat="1">
      <c r="A376" s="5"/>
      <c r="B376" s="70"/>
      <c r="C376" s="53"/>
      <c r="D376" s="25"/>
      <c r="E376" s="71"/>
      <c r="F376" s="72"/>
      <c r="G376" s="72"/>
    </row>
    <row r="377" spans="1:7" s="351" customFormat="1">
      <c r="A377" s="5"/>
      <c r="B377" s="70"/>
      <c r="C377" s="53"/>
      <c r="D377" s="25"/>
      <c r="E377" s="71"/>
      <c r="F377" s="72"/>
      <c r="G377" s="72"/>
    </row>
    <row r="378" spans="1:7" s="351" customFormat="1">
      <c r="A378" s="5"/>
      <c r="B378" s="70"/>
      <c r="C378" s="53"/>
      <c r="D378" s="25"/>
      <c r="E378" s="71"/>
      <c r="F378" s="72"/>
      <c r="G378" s="72"/>
    </row>
    <row r="379" spans="1:7" s="351" customFormat="1">
      <c r="A379" s="5"/>
      <c r="B379" s="70"/>
      <c r="C379" s="53"/>
      <c r="D379" s="25"/>
      <c r="E379" s="71"/>
      <c r="F379" s="72"/>
      <c r="G379" s="72"/>
    </row>
    <row r="380" spans="1:7" s="351" customFormat="1">
      <c r="A380" s="5"/>
      <c r="B380" s="70"/>
      <c r="C380" s="53"/>
      <c r="D380" s="25"/>
      <c r="E380" s="71"/>
      <c r="F380" s="72"/>
      <c r="G380" s="72"/>
    </row>
    <row r="381" spans="1:7" s="351" customFormat="1">
      <c r="A381" s="5"/>
      <c r="B381" s="70"/>
      <c r="C381" s="53"/>
      <c r="D381" s="25"/>
      <c r="E381" s="71"/>
      <c r="F381" s="72"/>
      <c r="G381" s="72"/>
    </row>
    <row r="382" spans="1:7" s="351" customFormat="1">
      <c r="A382" s="5"/>
      <c r="B382" s="70"/>
      <c r="C382" s="53"/>
      <c r="D382" s="25"/>
      <c r="E382" s="71"/>
      <c r="F382" s="72"/>
      <c r="G382" s="72"/>
    </row>
    <row r="383" spans="1:7" s="351" customFormat="1">
      <c r="A383" s="5"/>
      <c r="B383" s="70"/>
      <c r="C383" s="53"/>
      <c r="D383" s="25"/>
      <c r="E383" s="71"/>
      <c r="F383" s="72"/>
      <c r="G383" s="72"/>
    </row>
    <row r="384" spans="1:7" s="351" customFormat="1">
      <c r="A384" s="5"/>
      <c r="B384" s="70"/>
      <c r="C384" s="53"/>
      <c r="D384" s="25"/>
      <c r="E384" s="71"/>
      <c r="F384" s="72"/>
      <c r="G384" s="72"/>
    </row>
    <row r="385" spans="1:7" s="351" customFormat="1">
      <c r="A385" s="5"/>
      <c r="B385" s="70"/>
      <c r="C385" s="53"/>
      <c r="D385" s="25"/>
      <c r="E385" s="71"/>
      <c r="F385" s="72"/>
      <c r="G385" s="72"/>
    </row>
    <row r="386" spans="1:7" s="351" customFormat="1">
      <c r="A386" s="5"/>
      <c r="B386" s="70"/>
      <c r="C386" s="53"/>
      <c r="D386" s="25"/>
      <c r="E386" s="71"/>
      <c r="F386" s="72"/>
      <c r="G386" s="72"/>
    </row>
    <row r="387" spans="1:7" s="351" customFormat="1">
      <c r="A387" s="5"/>
      <c r="B387" s="70"/>
      <c r="C387" s="53"/>
      <c r="D387" s="25"/>
      <c r="E387" s="71"/>
      <c r="F387" s="72"/>
      <c r="G387" s="72"/>
    </row>
    <row r="388" spans="1:7" s="351" customFormat="1">
      <c r="A388" s="5"/>
      <c r="B388" s="70"/>
      <c r="C388" s="53"/>
      <c r="D388" s="25"/>
      <c r="E388" s="71"/>
      <c r="F388" s="72"/>
      <c r="G388" s="72"/>
    </row>
    <row r="389" spans="1:7" s="351" customFormat="1">
      <c r="A389" s="5"/>
      <c r="B389" s="70"/>
      <c r="C389" s="53"/>
      <c r="D389" s="25"/>
      <c r="E389" s="71"/>
      <c r="F389" s="72"/>
      <c r="G389" s="72"/>
    </row>
    <row r="390" spans="1:7" s="351" customFormat="1">
      <c r="A390" s="5"/>
      <c r="B390" s="70"/>
      <c r="C390" s="53"/>
      <c r="D390" s="25"/>
      <c r="E390" s="71"/>
      <c r="F390" s="72"/>
      <c r="G390" s="72"/>
    </row>
    <row r="391" spans="1:7" s="351" customFormat="1">
      <c r="A391" s="5"/>
      <c r="B391" s="70"/>
      <c r="C391" s="53"/>
      <c r="D391" s="25"/>
      <c r="E391" s="71"/>
      <c r="F391" s="72"/>
      <c r="G391" s="72"/>
    </row>
    <row r="392" spans="1:7" s="351" customFormat="1">
      <c r="A392" s="5"/>
      <c r="B392" s="70"/>
      <c r="C392" s="53"/>
      <c r="D392" s="25"/>
      <c r="E392" s="71"/>
      <c r="F392" s="72"/>
      <c r="G392" s="72"/>
    </row>
    <row r="393" spans="1:7" s="351" customFormat="1">
      <c r="A393" s="5"/>
      <c r="B393" s="70"/>
      <c r="C393" s="53"/>
      <c r="D393" s="25"/>
      <c r="E393" s="71"/>
      <c r="F393" s="72"/>
      <c r="G393" s="72"/>
    </row>
    <row r="394" spans="1:7" s="351" customFormat="1">
      <c r="A394" s="5"/>
      <c r="B394" s="70"/>
      <c r="C394" s="53"/>
      <c r="D394" s="25"/>
      <c r="E394" s="71"/>
      <c r="F394" s="72"/>
      <c r="G394" s="72"/>
    </row>
    <row r="395" spans="1:7" s="351" customFormat="1">
      <c r="A395" s="5"/>
      <c r="B395" s="70"/>
      <c r="C395" s="53"/>
      <c r="D395" s="25"/>
      <c r="E395" s="71"/>
      <c r="F395" s="72"/>
      <c r="G395" s="72"/>
    </row>
    <row r="396" spans="1:7" s="351" customFormat="1">
      <c r="A396" s="5"/>
      <c r="B396" s="70"/>
      <c r="C396" s="53"/>
      <c r="D396" s="25"/>
      <c r="E396" s="71"/>
      <c r="F396" s="72"/>
      <c r="G396" s="72"/>
    </row>
    <row r="397" spans="1:7" s="351" customFormat="1">
      <c r="A397" s="5"/>
      <c r="B397" s="70"/>
      <c r="C397" s="53"/>
      <c r="D397" s="25"/>
      <c r="E397" s="71"/>
      <c r="F397" s="72"/>
      <c r="G397" s="72"/>
    </row>
    <row r="398" spans="1:7" s="351" customFormat="1">
      <c r="A398" s="5"/>
      <c r="B398" s="70"/>
      <c r="C398" s="53"/>
      <c r="D398" s="25"/>
      <c r="E398" s="71"/>
      <c r="F398" s="72"/>
      <c r="G398" s="72"/>
    </row>
    <row r="399" spans="1:7" s="351" customFormat="1">
      <c r="A399" s="5"/>
      <c r="B399" s="70"/>
      <c r="C399" s="53"/>
      <c r="D399" s="25"/>
      <c r="E399" s="71"/>
      <c r="F399" s="72"/>
      <c r="G399" s="72"/>
    </row>
    <row r="400" spans="1:7" s="351" customFormat="1">
      <c r="A400" s="5"/>
      <c r="B400" s="70"/>
      <c r="C400" s="53"/>
      <c r="D400" s="25"/>
      <c r="E400" s="71"/>
      <c r="F400" s="72"/>
      <c r="G400" s="72"/>
    </row>
    <row r="401" spans="1:7" s="351" customFormat="1">
      <c r="A401" s="5"/>
      <c r="B401" s="70"/>
      <c r="C401" s="53"/>
      <c r="D401" s="25"/>
      <c r="E401" s="71"/>
      <c r="F401" s="72"/>
      <c r="G401" s="72"/>
    </row>
    <row r="402" spans="1:7" s="351" customFormat="1">
      <c r="A402" s="5"/>
      <c r="B402" s="70"/>
      <c r="C402" s="53"/>
      <c r="D402" s="25"/>
      <c r="E402" s="71"/>
      <c r="F402" s="72"/>
      <c r="G402" s="72"/>
    </row>
    <row r="403" spans="1:7" s="351" customFormat="1">
      <c r="A403" s="5"/>
      <c r="B403" s="70"/>
      <c r="C403" s="53"/>
      <c r="D403" s="25"/>
      <c r="E403" s="71"/>
      <c r="F403" s="72"/>
      <c r="G403" s="72"/>
    </row>
    <row r="404" spans="1:7" s="351" customFormat="1">
      <c r="A404" s="5"/>
      <c r="B404" s="70"/>
      <c r="C404" s="53"/>
      <c r="D404" s="25"/>
      <c r="E404" s="71"/>
      <c r="F404" s="72"/>
      <c r="G404" s="72"/>
    </row>
    <row r="405" spans="1:7" s="351" customFormat="1">
      <c r="A405" s="5"/>
      <c r="B405" s="70"/>
      <c r="C405" s="53"/>
      <c r="D405" s="25"/>
      <c r="E405" s="71"/>
      <c r="F405" s="72"/>
      <c r="G405" s="72"/>
    </row>
    <row r="406" spans="1:7" s="351" customFormat="1">
      <c r="A406" s="5"/>
      <c r="B406" s="70"/>
      <c r="C406" s="53"/>
      <c r="D406" s="25"/>
      <c r="E406" s="71"/>
      <c r="F406" s="72"/>
      <c r="G406" s="72"/>
    </row>
    <row r="407" spans="1:7" s="351" customFormat="1">
      <c r="A407" s="5"/>
      <c r="B407" s="70"/>
      <c r="C407" s="53"/>
      <c r="D407" s="25"/>
      <c r="E407" s="71"/>
      <c r="F407" s="72"/>
      <c r="G407" s="72"/>
    </row>
    <row r="408" spans="1:7" s="351" customFormat="1">
      <c r="A408" s="5"/>
      <c r="B408" s="70"/>
      <c r="C408" s="53"/>
      <c r="D408" s="25"/>
      <c r="E408" s="71"/>
      <c r="F408" s="72"/>
      <c r="G408" s="72"/>
    </row>
    <row r="409" spans="1:7" s="351" customFormat="1">
      <c r="A409" s="5"/>
      <c r="B409" s="70"/>
      <c r="C409" s="53"/>
      <c r="D409" s="25"/>
      <c r="E409" s="71"/>
      <c r="F409" s="72"/>
      <c r="G409" s="72"/>
    </row>
    <row r="410" spans="1:7" s="351" customFormat="1">
      <c r="A410" s="5"/>
      <c r="B410" s="70"/>
      <c r="C410" s="53"/>
      <c r="D410" s="25"/>
      <c r="E410" s="71"/>
      <c r="F410" s="72"/>
      <c r="G410" s="72"/>
    </row>
    <row r="411" spans="1:7" s="351" customFormat="1">
      <c r="A411" s="5"/>
      <c r="B411" s="70"/>
      <c r="C411" s="53"/>
      <c r="D411" s="25"/>
      <c r="E411" s="71"/>
      <c r="F411" s="72"/>
      <c r="G411" s="72"/>
    </row>
    <row r="412" spans="1:7" s="351" customFormat="1">
      <c r="A412" s="5"/>
      <c r="B412" s="70"/>
      <c r="C412" s="53"/>
      <c r="D412" s="25"/>
      <c r="E412" s="71"/>
      <c r="F412" s="72"/>
      <c r="G412" s="72"/>
    </row>
    <row r="413" spans="1:7" s="351" customFormat="1">
      <c r="A413" s="5"/>
      <c r="B413" s="70"/>
      <c r="C413" s="53"/>
      <c r="D413" s="25"/>
      <c r="E413" s="71"/>
      <c r="F413" s="72"/>
      <c r="G413" s="72"/>
    </row>
    <row r="414" spans="1:7" s="351" customFormat="1">
      <c r="A414" s="5"/>
      <c r="B414" s="70"/>
      <c r="C414" s="53"/>
      <c r="D414" s="25"/>
      <c r="E414" s="71"/>
      <c r="F414" s="72"/>
      <c r="G414" s="72"/>
    </row>
    <row r="415" spans="1:7" s="351" customFormat="1">
      <c r="A415" s="5"/>
      <c r="B415" s="70"/>
      <c r="C415" s="53"/>
      <c r="D415" s="25"/>
      <c r="E415" s="71"/>
      <c r="F415" s="72"/>
      <c r="G415" s="72"/>
    </row>
    <row r="416" spans="1:7" s="351" customFormat="1">
      <c r="A416" s="5"/>
      <c r="B416" s="70"/>
      <c r="C416" s="53"/>
      <c r="D416" s="25"/>
      <c r="E416" s="71"/>
      <c r="F416" s="72"/>
      <c r="G416" s="72"/>
    </row>
    <row r="417" spans="1:7" s="351" customFormat="1">
      <c r="A417" s="5"/>
      <c r="B417" s="70"/>
      <c r="C417" s="53"/>
      <c r="D417" s="25"/>
      <c r="E417" s="71"/>
      <c r="F417" s="72"/>
      <c r="G417" s="72"/>
    </row>
    <row r="418" spans="1:7" s="351" customFormat="1">
      <c r="A418" s="5"/>
      <c r="B418" s="70"/>
      <c r="C418" s="53"/>
      <c r="D418" s="25"/>
      <c r="E418" s="71"/>
      <c r="F418" s="72"/>
      <c r="G418" s="72"/>
    </row>
    <row r="419" spans="1:7" s="351" customFormat="1">
      <c r="A419" s="5"/>
      <c r="B419" s="70"/>
      <c r="C419" s="53"/>
      <c r="D419" s="25"/>
      <c r="E419" s="71"/>
      <c r="F419" s="72"/>
      <c r="G419" s="72"/>
    </row>
    <row r="420" spans="1:7" s="351" customFormat="1">
      <c r="A420" s="5"/>
      <c r="B420" s="70"/>
      <c r="C420" s="53"/>
      <c r="D420" s="25"/>
      <c r="E420" s="71"/>
      <c r="F420" s="72"/>
      <c r="G420" s="72"/>
    </row>
    <row r="421" spans="1:7" s="351" customFormat="1">
      <c r="A421" s="5"/>
      <c r="B421" s="70"/>
      <c r="C421" s="53"/>
      <c r="D421" s="25"/>
      <c r="E421" s="71"/>
      <c r="F421" s="72"/>
      <c r="G421" s="72"/>
    </row>
    <row r="422" spans="1:7" s="351" customFormat="1">
      <c r="A422" s="5"/>
      <c r="B422" s="70"/>
      <c r="C422" s="53"/>
      <c r="D422" s="25"/>
      <c r="E422" s="71"/>
      <c r="F422" s="72"/>
      <c r="G422" s="72"/>
    </row>
    <row r="423" spans="1:7" s="351" customFormat="1">
      <c r="A423" s="5"/>
      <c r="B423" s="70"/>
      <c r="C423" s="53"/>
      <c r="D423" s="25"/>
      <c r="E423" s="71"/>
      <c r="F423" s="72"/>
      <c r="G423" s="72"/>
    </row>
    <row r="424" spans="1:7" s="351" customFormat="1">
      <c r="A424" s="5"/>
      <c r="B424" s="70"/>
      <c r="C424" s="53"/>
      <c r="D424" s="25"/>
      <c r="E424" s="71"/>
      <c r="F424" s="72"/>
      <c r="G424" s="72"/>
    </row>
    <row r="425" spans="1:7" s="351" customFormat="1">
      <c r="A425" s="5"/>
      <c r="B425" s="70"/>
      <c r="C425" s="53"/>
      <c r="D425" s="25"/>
      <c r="E425" s="71"/>
      <c r="F425" s="72"/>
      <c r="G425" s="72"/>
    </row>
    <row r="426" spans="1:7" s="351" customFormat="1">
      <c r="A426" s="5"/>
      <c r="B426" s="70"/>
      <c r="C426" s="53"/>
      <c r="D426" s="25"/>
      <c r="E426" s="71"/>
      <c r="F426" s="72"/>
      <c r="G426" s="72"/>
    </row>
    <row r="427" spans="1:7" s="351" customFormat="1">
      <c r="A427" s="5"/>
      <c r="B427" s="70"/>
      <c r="C427" s="53"/>
      <c r="D427" s="25"/>
      <c r="E427" s="71"/>
      <c r="F427" s="72"/>
      <c r="G427" s="72"/>
    </row>
    <row r="428" spans="1:7" s="351" customFormat="1">
      <c r="A428" s="5"/>
      <c r="B428" s="70"/>
      <c r="C428" s="53"/>
      <c r="D428" s="25"/>
      <c r="E428" s="71"/>
      <c r="F428" s="72"/>
      <c r="G428" s="72"/>
    </row>
    <row r="429" spans="1:7" s="351" customFormat="1">
      <c r="A429" s="5"/>
      <c r="B429" s="70"/>
      <c r="C429" s="53"/>
      <c r="D429" s="25"/>
      <c r="E429" s="71"/>
      <c r="F429" s="72"/>
      <c r="G429" s="72"/>
    </row>
    <row r="430" spans="1:7" s="351" customFormat="1">
      <c r="A430" s="5"/>
      <c r="B430" s="70"/>
      <c r="C430" s="53"/>
      <c r="D430" s="25"/>
      <c r="E430" s="71"/>
      <c r="F430" s="72"/>
      <c r="G430" s="72"/>
    </row>
    <row r="431" spans="1:7" s="351" customFormat="1">
      <c r="A431" s="5"/>
      <c r="B431" s="70"/>
      <c r="C431" s="53"/>
      <c r="D431" s="25"/>
      <c r="E431" s="71"/>
      <c r="F431" s="72"/>
      <c r="G431" s="72"/>
    </row>
    <row r="432" spans="1:7" s="351" customFormat="1">
      <c r="A432" s="5"/>
      <c r="B432" s="70"/>
      <c r="C432" s="53"/>
      <c r="D432" s="25"/>
      <c r="E432" s="71"/>
      <c r="F432" s="72"/>
      <c r="G432" s="72"/>
    </row>
    <row r="433" spans="1:7" s="351" customFormat="1">
      <c r="A433" s="5"/>
      <c r="B433" s="70"/>
      <c r="C433" s="53"/>
      <c r="D433" s="25"/>
      <c r="E433" s="71"/>
      <c r="F433" s="72"/>
      <c r="G433" s="72"/>
    </row>
    <row r="434" spans="1:7" s="351" customFormat="1">
      <c r="A434" s="5"/>
      <c r="B434" s="70"/>
      <c r="C434" s="53"/>
      <c r="D434" s="25"/>
      <c r="E434" s="71"/>
      <c r="F434" s="72"/>
      <c r="G434" s="72"/>
    </row>
    <row r="435" spans="1:7" s="351" customFormat="1">
      <c r="A435" s="5"/>
      <c r="B435" s="70"/>
      <c r="C435" s="53"/>
      <c r="D435" s="25"/>
      <c r="E435" s="71"/>
      <c r="F435" s="72"/>
      <c r="G435" s="72"/>
    </row>
    <row r="436" spans="1:7" s="351" customFormat="1">
      <c r="A436" s="5"/>
      <c r="B436" s="70"/>
      <c r="C436" s="53"/>
      <c r="D436" s="25"/>
      <c r="E436" s="71"/>
      <c r="F436" s="72"/>
      <c r="G436" s="72"/>
    </row>
    <row r="437" spans="1:7" s="351" customFormat="1">
      <c r="A437" s="5"/>
      <c r="B437" s="70"/>
      <c r="C437" s="53"/>
      <c r="D437" s="25"/>
      <c r="E437" s="71"/>
      <c r="F437" s="72"/>
      <c r="G437" s="72"/>
    </row>
    <row r="438" spans="1:7" s="351" customFormat="1">
      <c r="A438" s="5"/>
      <c r="B438" s="70"/>
      <c r="C438" s="53"/>
      <c r="D438" s="25"/>
      <c r="E438" s="71"/>
      <c r="F438" s="72"/>
      <c r="G438" s="72"/>
    </row>
    <row r="439" spans="1:7" s="351" customFormat="1">
      <c r="A439" s="5"/>
      <c r="B439" s="70"/>
      <c r="C439" s="53"/>
      <c r="D439" s="25"/>
      <c r="E439" s="71"/>
      <c r="F439" s="72"/>
      <c r="G439" s="72"/>
    </row>
    <row r="440" spans="1:7" s="351" customFormat="1">
      <c r="A440" s="5"/>
      <c r="B440" s="70"/>
      <c r="C440" s="53"/>
      <c r="D440" s="25"/>
      <c r="E440" s="71"/>
      <c r="F440" s="72"/>
      <c r="G440" s="72"/>
    </row>
    <row r="441" spans="1:7" s="351" customFormat="1">
      <c r="A441" s="5"/>
      <c r="B441" s="70"/>
      <c r="C441" s="53"/>
      <c r="D441" s="25"/>
      <c r="E441" s="71"/>
      <c r="F441" s="72"/>
      <c r="G441" s="72"/>
    </row>
    <row r="442" spans="1:7" s="351" customFormat="1">
      <c r="A442" s="5"/>
      <c r="B442" s="70"/>
      <c r="C442" s="53"/>
      <c r="D442" s="25"/>
      <c r="E442" s="71"/>
      <c r="F442" s="72"/>
      <c r="G442" s="72"/>
    </row>
    <row r="443" spans="1:7" s="351" customFormat="1">
      <c r="A443" s="5"/>
      <c r="B443" s="70"/>
      <c r="C443" s="53"/>
      <c r="D443" s="25"/>
      <c r="E443" s="71"/>
      <c r="F443" s="72"/>
      <c r="G443" s="72"/>
    </row>
    <row r="444" spans="1:7" s="351" customFormat="1">
      <c r="A444" s="5"/>
      <c r="B444" s="70"/>
      <c r="C444" s="53"/>
      <c r="D444" s="25"/>
      <c r="E444" s="71"/>
      <c r="F444" s="72"/>
      <c r="G444" s="72"/>
    </row>
    <row r="445" spans="1:7" s="351" customFormat="1">
      <c r="A445" s="5"/>
      <c r="B445" s="70"/>
      <c r="C445" s="53"/>
      <c r="D445" s="25"/>
      <c r="E445" s="71"/>
      <c r="F445" s="72"/>
      <c r="G445" s="72"/>
    </row>
    <row r="446" spans="1:7" s="351" customFormat="1">
      <c r="A446" s="5"/>
      <c r="B446" s="70"/>
      <c r="C446" s="53"/>
      <c r="D446" s="25"/>
      <c r="E446" s="71"/>
      <c r="F446" s="72"/>
      <c r="G446" s="72"/>
    </row>
    <row r="447" spans="1:7" s="351" customFormat="1">
      <c r="A447" s="5"/>
      <c r="B447" s="70"/>
      <c r="C447" s="53"/>
      <c r="D447" s="25"/>
      <c r="E447" s="71"/>
      <c r="F447" s="72"/>
      <c r="G447" s="72"/>
    </row>
    <row r="448" spans="1:7" s="351" customFormat="1">
      <c r="A448" s="5"/>
      <c r="B448" s="70"/>
      <c r="C448" s="53"/>
      <c r="D448" s="25"/>
      <c r="E448" s="71"/>
      <c r="F448" s="72"/>
      <c r="G448" s="72"/>
    </row>
    <row r="449" spans="1:7" s="351" customFormat="1">
      <c r="A449" s="5"/>
      <c r="B449" s="70"/>
      <c r="C449" s="53"/>
      <c r="D449" s="25"/>
      <c r="E449" s="71"/>
      <c r="F449" s="72"/>
      <c r="G449" s="72"/>
    </row>
    <row r="450" spans="1:7" s="351" customFormat="1">
      <c r="A450" s="5"/>
      <c r="B450" s="70"/>
      <c r="C450" s="53"/>
      <c r="D450" s="25"/>
      <c r="E450" s="71"/>
      <c r="F450" s="72"/>
      <c r="G450" s="72"/>
    </row>
    <row r="451" spans="1:7" s="351" customFormat="1">
      <c r="A451" s="5"/>
      <c r="B451" s="70"/>
      <c r="C451" s="53"/>
      <c r="D451" s="25"/>
      <c r="E451" s="71"/>
      <c r="F451" s="72"/>
      <c r="G451" s="72"/>
    </row>
    <row r="452" spans="1:7" s="351" customFormat="1">
      <c r="A452" s="5"/>
      <c r="B452" s="70"/>
      <c r="C452" s="53"/>
      <c r="D452" s="25"/>
      <c r="E452" s="71"/>
      <c r="F452" s="72"/>
      <c r="G452" s="72"/>
    </row>
    <row r="453" spans="1:7" s="351" customFormat="1">
      <c r="A453" s="5"/>
      <c r="B453" s="70"/>
      <c r="C453" s="53"/>
      <c r="D453" s="25"/>
      <c r="E453" s="71"/>
      <c r="F453" s="72"/>
      <c r="G453" s="72"/>
    </row>
    <row r="454" spans="1:7" s="351" customFormat="1">
      <c r="A454" s="5"/>
      <c r="B454" s="70"/>
      <c r="C454" s="53"/>
      <c r="D454" s="25"/>
      <c r="E454" s="71"/>
      <c r="F454" s="72"/>
      <c r="G454" s="72"/>
    </row>
    <row r="455" spans="1:7" s="351" customFormat="1">
      <c r="A455" s="5"/>
      <c r="B455" s="70"/>
      <c r="C455" s="53"/>
      <c r="D455" s="25"/>
      <c r="E455" s="71"/>
      <c r="F455" s="72"/>
      <c r="G455" s="72"/>
    </row>
    <row r="456" spans="1:7" s="351" customFormat="1">
      <c r="A456" s="5"/>
      <c r="B456" s="70"/>
      <c r="C456" s="53"/>
      <c r="D456" s="25"/>
      <c r="E456" s="71"/>
      <c r="F456" s="72"/>
      <c r="G456" s="72"/>
    </row>
    <row r="457" spans="1:7" s="351" customFormat="1">
      <c r="A457" s="5"/>
      <c r="B457" s="70"/>
      <c r="C457" s="53"/>
      <c r="D457" s="25"/>
      <c r="E457" s="71"/>
      <c r="F457" s="72"/>
      <c r="G457" s="72"/>
    </row>
    <row r="458" spans="1:7" s="351" customFormat="1">
      <c r="A458" s="5"/>
      <c r="B458" s="70"/>
      <c r="C458" s="53"/>
      <c r="D458" s="25"/>
      <c r="E458" s="71"/>
      <c r="F458" s="72"/>
      <c r="G458" s="72"/>
    </row>
    <row r="459" spans="1:7" s="351" customFormat="1">
      <c r="A459" s="5"/>
      <c r="B459" s="70"/>
      <c r="C459" s="53"/>
      <c r="D459" s="25"/>
      <c r="E459" s="71"/>
      <c r="F459" s="72"/>
      <c r="G459" s="72"/>
    </row>
    <row r="460" spans="1:7" s="351" customFormat="1">
      <c r="A460" s="5"/>
      <c r="B460" s="70"/>
      <c r="C460" s="53"/>
      <c r="D460" s="25"/>
      <c r="E460" s="71"/>
      <c r="F460" s="72"/>
      <c r="G460" s="72"/>
    </row>
    <row r="461" spans="1:7" s="351" customFormat="1">
      <c r="A461" s="5"/>
      <c r="B461" s="70"/>
      <c r="C461" s="53"/>
      <c r="D461" s="25"/>
      <c r="E461" s="71"/>
      <c r="F461" s="72"/>
      <c r="G461" s="72"/>
    </row>
    <row r="462" spans="1:7" s="351" customFormat="1">
      <c r="A462" s="5"/>
      <c r="B462" s="70"/>
      <c r="C462" s="53"/>
      <c r="D462" s="25"/>
      <c r="E462" s="71"/>
      <c r="F462" s="72"/>
      <c r="G462" s="72"/>
    </row>
    <row r="463" spans="1:7" s="351" customFormat="1">
      <c r="A463" s="5"/>
      <c r="B463" s="70"/>
      <c r="C463" s="53"/>
      <c r="D463" s="25"/>
      <c r="E463" s="71"/>
      <c r="F463" s="72"/>
      <c r="G463" s="72"/>
    </row>
    <row r="464" spans="1:7" s="351" customFormat="1">
      <c r="A464" s="5"/>
      <c r="B464" s="70"/>
      <c r="C464" s="53"/>
      <c r="D464" s="25"/>
      <c r="E464" s="71"/>
      <c r="F464" s="72"/>
      <c r="G464" s="72"/>
    </row>
    <row r="465" spans="1:7" s="351" customFormat="1">
      <c r="A465" s="5"/>
      <c r="B465" s="70"/>
      <c r="C465" s="53"/>
      <c r="D465" s="25"/>
      <c r="E465" s="71"/>
      <c r="F465" s="72"/>
      <c r="G465" s="72"/>
    </row>
    <row r="466" spans="1:7" s="351" customFormat="1">
      <c r="A466" s="5"/>
      <c r="B466" s="70"/>
      <c r="C466" s="53"/>
      <c r="D466" s="25"/>
      <c r="E466" s="71"/>
      <c r="F466" s="72"/>
      <c r="G466" s="72"/>
    </row>
    <row r="467" spans="1:7" s="351" customFormat="1">
      <c r="A467" s="5"/>
      <c r="B467" s="70"/>
      <c r="C467" s="53"/>
      <c r="D467" s="25"/>
      <c r="E467" s="71"/>
      <c r="F467" s="72"/>
      <c r="G467" s="72"/>
    </row>
    <row r="468" spans="1:7" s="351" customFormat="1">
      <c r="A468" s="5"/>
      <c r="B468" s="70"/>
      <c r="C468" s="53"/>
      <c r="D468" s="25"/>
      <c r="E468" s="71"/>
      <c r="F468" s="72"/>
      <c r="G468" s="72"/>
    </row>
    <row r="469" spans="1:7" s="351" customFormat="1">
      <c r="A469" s="5"/>
      <c r="B469" s="70"/>
      <c r="C469" s="53"/>
      <c r="D469" s="25"/>
      <c r="E469" s="71"/>
      <c r="F469" s="72"/>
      <c r="G469" s="72"/>
    </row>
    <row r="470" spans="1:7" s="351" customFormat="1">
      <c r="A470" s="5"/>
      <c r="B470" s="70"/>
      <c r="C470" s="53"/>
      <c r="D470" s="25"/>
      <c r="E470" s="71"/>
      <c r="F470" s="72"/>
      <c r="G470" s="72"/>
    </row>
    <row r="471" spans="1:7" s="351" customFormat="1">
      <c r="A471" s="5"/>
      <c r="B471" s="70"/>
      <c r="C471" s="53"/>
      <c r="D471" s="25"/>
      <c r="E471" s="71"/>
      <c r="F471" s="72"/>
      <c r="G471" s="72"/>
    </row>
    <row r="472" spans="1:7" s="351" customFormat="1">
      <c r="A472" s="5"/>
      <c r="B472" s="70"/>
      <c r="C472" s="53"/>
      <c r="D472" s="25"/>
      <c r="E472" s="71"/>
      <c r="F472" s="72"/>
      <c r="G472" s="72"/>
    </row>
    <row r="473" spans="1:7" s="351" customFormat="1">
      <c r="A473" s="5"/>
      <c r="B473" s="70"/>
      <c r="C473" s="53"/>
      <c r="D473" s="25"/>
      <c r="E473" s="71"/>
      <c r="F473" s="72"/>
      <c r="G473" s="72"/>
    </row>
    <row r="474" spans="1:7" s="351" customFormat="1">
      <c r="A474" s="5"/>
      <c r="B474" s="70"/>
      <c r="C474" s="53"/>
      <c r="D474" s="25"/>
      <c r="E474" s="71"/>
      <c r="F474" s="72"/>
      <c r="G474" s="72"/>
    </row>
    <row r="475" spans="1:7" s="351" customFormat="1">
      <c r="A475" s="5"/>
      <c r="B475" s="70"/>
      <c r="C475" s="53"/>
      <c r="D475" s="25"/>
      <c r="E475" s="71"/>
      <c r="F475" s="72"/>
      <c r="G475" s="72"/>
    </row>
    <row r="476" spans="1:7" s="351" customFormat="1">
      <c r="A476" s="5"/>
      <c r="B476" s="70"/>
      <c r="C476" s="53"/>
      <c r="D476" s="25"/>
      <c r="E476" s="71"/>
      <c r="F476" s="72"/>
      <c r="G476" s="72"/>
    </row>
    <row r="477" spans="1:7" s="351" customFormat="1">
      <c r="A477" s="5"/>
      <c r="B477" s="70"/>
      <c r="C477" s="53"/>
      <c r="D477" s="25"/>
      <c r="E477" s="71"/>
      <c r="F477" s="72"/>
      <c r="G477" s="72"/>
    </row>
    <row r="478" spans="1:7" s="351" customFormat="1">
      <c r="A478" s="5"/>
      <c r="B478" s="70"/>
      <c r="C478" s="53"/>
      <c r="D478" s="25"/>
      <c r="E478" s="71"/>
      <c r="F478" s="72"/>
      <c r="G478" s="72"/>
    </row>
    <row r="479" spans="1:7" s="351" customFormat="1">
      <c r="A479" s="5"/>
      <c r="B479" s="70"/>
      <c r="C479" s="53"/>
      <c r="D479" s="25"/>
      <c r="E479" s="71"/>
      <c r="F479" s="72"/>
      <c r="G479" s="72"/>
    </row>
    <row r="480" spans="1:7" s="351" customFormat="1">
      <c r="A480" s="5"/>
      <c r="B480" s="70"/>
      <c r="C480" s="53"/>
      <c r="D480" s="25"/>
      <c r="E480" s="71"/>
      <c r="F480" s="72"/>
      <c r="G480" s="72"/>
    </row>
    <row r="481" spans="1:7" s="351" customFormat="1">
      <c r="A481" s="5"/>
      <c r="B481" s="70"/>
      <c r="C481" s="53"/>
      <c r="D481" s="25"/>
      <c r="E481" s="71"/>
      <c r="F481" s="72"/>
      <c r="G481" s="72"/>
    </row>
    <row r="482" spans="1:7" s="351" customFormat="1">
      <c r="A482" s="5"/>
      <c r="B482" s="70"/>
      <c r="C482" s="53"/>
      <c r="D482" s="25"/>
      <c r="E482" s="71"/>
      <c r="F482" s="72"/>
      <c r="G482" s="72"/>
    </row>
    <row r="483" spans="1:7" s="351" customFormat="1">
      <c r="A483" s="5"/>
      <c r="B483" s="70"/>
      <c r="C483" s="53"/>
      <c r="D483" s="25"/>
      <c r="E483" s="71"/>
      <c r="F483" s="72"/>
      <c r="G483" s="72"/>
    </row>
    <row r="484" spans="1:7" s="351" customFormat="1">
      <c r="A484" s="5"/>
      <c r="B484" s="70"/>
      <c r="C484" s="53"/>
      <c r="D484" s="25"/>
      <c r="E484" s="71"/>
      <c r="F484" s="72"/>
      <c r="G484" s="72"/>
    </row>
    <row r="485" spans="1:7" s="351" customFormat="1">
      <c r="A485" s="5"/>
      <c r="B485" s="70"/>
      <c r="C485" s="53"/>
      <c r="D485" s="25"/>
      <c r="E485" s="71"/>
      <c r="F485" s="72"/>
      <c r="G485" s="72"/>
    </row>
    <row r="486" spans="1:7" s="351" customFormat="1">
      <c r="A486" s="5"/>
      <c r="B486" s="70"/>
      <c r="C486" s="53"/>
      <c r="D486" s="25"/>
      <c r="E486" s="71"/>
      <c r="F486" s="72"/>
      <c r="G486" s="72"/>
    </row>
    <row r="487" spans="1:7" s="351" customFormat="1">
      <c r="A487" s="5"/>
      <c r="B487" s="70"/>
      <c r="C487" s="53"/>
      <c r="D487" s="25"/>
      <c r="E487" s="71"/>
      <c r="F487" s="72"/>
      <c r="G487" s="72"/>
    </row>
    <row r="488" spans="1:7" s="351" customFormat="1">
      <c r="A488" s="5"/>
      <c r="B488" s="70"/>
      <c r="C488" s="53"/>
      <c r="D488" s="25"/>
      <c r="E488" s="71"/>
      <c r="F488" s="72"/>
      <c r="G488" s="72"/>
    </row>
    <row r="489" spans="1:7" s="351" customFormat="1">
      <c r="A489" s="5"/>
      <c r="B489" s="70"/>
      <c r="C489" s="53"/>
      <c r="D489" s="25"/>
      <c r="E489" s="71"/>
      <c r="F489" s="72"/>
      <c r="G489" s="72"/>
    </row>
    <row r="490" spans="1:7" s="351" customFormat="1">
      <c r="A490" s="5"/>
      <c r="B490" s="70"/>
      <c r="C490" s="53"/>
      <c r="D490" s="25"/>
      <c r="E490" s="71"/>
      <c r="F490" s="72"/>
      <c r="G490" s="72"/>
    </row>
    <row r="491" spans="1:7" s="351" customFormat="1">
      <c r="A491" s="5"/>
      <c r="B491" s="70"/>
      <c r="C491" s="53"/>
      <c r="D491" s="25"/>
      <c r="E491" s="71"/>
      <c r="F491" s="72"/>
      <c r="G491" s="72"/>
    </row>
    <row r="492" spans="1:7" s="351" customFormat="1">
      <c r="A492" s="5"/>
      <c r="B492" s="70"/>
      <c r="C492" s="53"/>
      <c r="D492" s="25"/>
      <c r="E492" s="71"/>
      <c r="F492" s="72"/>
      <c r="G492" s="72"/>
    </row>
    <row r="493" spans="1:7" s="351" customFormat="1">
      <c r="A493" s="5"/>
      <c r="B493" s="70"/>
      <c r="C493" s="53"/>
      <c r="D493" s="25"/>
      <c r="E493" s="71"/>
      <c r="F493" s="72"/>
      <c r="G493" s="72"/>
    </row>
    <row r="494" spans="1:7" s="351" customFormat="1">
      <c r="A494" s="5"/>
      <c r="B494" s="70"/>
      <c r="C494" s="53"/>
      <c r="D494" s="25"/>
      <c r="E494" s="71"/>
      <c r="F494" s="72"/>
      <c r="G494" s="72"/>
    </row>
    <row r="495" spans="1:7" s="351" customFormat="1">
      <c r="A495" s="5"/>
      <c r="B495" s="70"/>
      <c r="C495" s="53"/>
      <c r="D495" s="25"/>
      <c r="E495" s="71"/>
      <c r="F495" s="72"/>
      <c r="G495" s="72"/>
    </row>
    <row r="496" spans="1:7" s="351" customFormat="1">
      <c r="A496" s="5"/>
      <c r="B496" s="70"/>
      <c r="C496" s="53"/>
      <c r="D496" s="25"/>
      <c r="E496" s="71"/>
      <c r="F496" s="72"/>
      <c r="G496" s="72"/>
    </row>
    <row r="497" spans="1:7" s="351" customFormat="1">
      <c r="A497" s="5"/>
      <c r="B497" s="70"/>
      <c r="C497" s="53"/>
      <c r="D497" s="25"/>
      <c r="E497" s="71"/>
      <c r="F497" s="72"/>
      <c r="G497" s="72"/>
    </row>
    <row r="498" spans="1:7" s="351" customFormat="1">
      <c r="A498" s="5"/>
      <c r="B498" s="70"/>
      <c r="C498" s="53"/>
      <c r="D498" s="25"/>
      <c r="E498" s="71"/>
      <c r="F498" s="72"/>
      <c r="G498" s="72"/>
    </row>
    <row r="499" spans="1:7" s="351" customFormat="1">
      <c r="A499" s="5"/>
      <c r="B499" s="70"/>
      <c r="C499" s="53"/>
      <c r="D499" s="25"/>
      <c r="E499" s="71"/>
      <c r="F499" s="72"/>
      <c r="G499" s="72"/>
    </row>
    <row r="500" spans="1:7" s="351" customFormat="1">
      <c r="A500" s="5"/>
      <c r="B500" s="70"/>
      <c r="C500" s="53"/>
      <c r="D500" s="25"/>
      <c r="E500" s="71"/>
      <c r="F500" s="72"/>
      <c r="G500" s="72"/>
    </row>
    <row r="501" spans="1:7" s="351" customFormat="1">
      <c r="A501" s="5"/>
      <c r="B501" s="70"/>
      <c r="C501" s="53"/>
      <c r="D501" s="25"/>
      <c r="E501" s="71"/>
      <c r="F501" s="72"/>
      <c r="G501" s="72"/>
    </row>
    <row r="502" spans="1:7" s="351" customFormat="1">
      <c r="A502" s="5"/>
      <c r="B502" s="70"/>
      <c r="C502" s="53"/>
      <c r="D502" s="25"/>
      <c r="E502" s="71"/>
      <c r="F502" s="72"/>
      <c r="G502" s="72"/>
    </row>
    <row r="503" spans="1:7" s="351" customFormat="1">
      <c r="A503" s="5"/>
      <c r="B503" s="70"/>
      <c r="C503" s="53"/>
      <c r="D503" s="25"/>
      <c r="E503" s="71"/>
      <c r="F503" s="72"/>
      <c r="G503" s="72"/>
    </row>
    <row r="504" spans="1:7" s="351" customFormat="1">
      <c r="A504" s="5"/>
      <c r="B504" s="70"/>
      <c r="C504" s="53"/>
      <c r="D504" s="25"/>
      <c r="E504" s="71"/>
      <c r="F504" s="72"/>
      <c r="G504" s="72"/>
    </row>
    <row r="505" spans="1:7" s="351" customFormat="1">
      <c r="A505" s="5"/>
      <c r="B505" s="70"/>
      <c r="C505" s="53"/>
      <c r="D505" s="25"/>
      <c r="E505" s="71"/>
      <c r="F505" s="72"/>
      <c r="G505" s="72"/>
    </row>
    <row r="506" spans="1:7" s="351" customFormat="1">
      <c r="A506" s="5"/>
      <c r="B506" s="70"/>
      <c r="C506" s="53"/>
      <c r="D506" s="25"/>
      <c r="E506" s="71"/>
      <c r="F506" s="72"/>
      <c r="G506" s="72"/>
    </row>
    <row r="507" spans="1:7" s="351" customFormat="1">
      <c r="A507" s="5"/>
      <c r="B507" s="70"/>
      <c r="C507" s="53"/>
      <c r="D507" s="25"/>
      <c r="E507" s="71"/>
      <c r="F507" s="72"/>
      <c r="G507" s="72"/>
    </row>
    <row r="508" spans="1:7" s="351" customFormat="1">
      <c r="A508" s="5"/>
      <c r="B508" s="70"/>
      <c r="C508" s="53"/>
      <c r="D508" s="25"/>
      <c r="E508" s="71"/>
      <c r="F508" s="72"/>
      <c r="G508" s="72"/>
    </row>
    <row r="509" spans="1:7" s="351" customFormat="1">
      <c r="A509" s="5"/>
      <c r="B509" s="70"/>
      <c r="C509" s="53"/>
      <c r="D509" s="25"/>
      <c r="E509" s="71"/>
      <c r="F509" s="72"/>
      <c r="G509" s="72"/>
    </row>
    <row r="510" spans="1:7" s="351" customFormat="1">
      <c r="A510" s="5"/>
      <c r="B510" s="70"/>
      <c r="C510" s="53"/>
      <c r="D510" s="25"/>
      <c r="E510" s="71"/>
      <c r="F510" s="72"/>
      <c r="G510" s="72"/>
    </row>
    <row r="511" spans="1:7" s="351" customFormat="1">
      <c r="A511" s="5"/>
      <c r="B511" s="70"/>
      <c r="C511" s="53"/>
      <c r="D511" s="25"/>
      <c r="E511" s="71"/>
      <c r="F511" s="72"/>
      <c r="G511" s="72"/>
    </row>
    <row r="512" spans="1:7" s="351" customFormat="1">
      <c r="A512" s="5"/>
      <c r="B512" s="70"/>
      <c r="C512" s="53"/>
      <c r="D512" s="25"/>
      <c r="E512" s="71"/>
      <c r="F512" s="72"/>
      <c r="G512" s="72"/>
    </row>
    <row r="513" spans="1:7" s="351" customFormat="1">
      <c r="A513" s="5"/>
      <c r="B513" s="70"/>
      <c r="C513" s="53"/>
      <c r="D513" s="25"/>
      <c r="E513" s="71"/>
      <c r="F513" s="72"/>
      <c r="G513" s="72"/>
    </row>
    <row r="514" spans="1:7" s="351" customFormat="1">
      <c r="A514" s="5"/>
      <c r="B514" s="70"/>
      <c r="C514" s="53"/>
      <c r="D514" s="25"/>
      <c r="E514" s="71"/>
      <c r="F514" s="72"/>
      <c r="G514" s="72"/>
    </row>
    <row r="515" spans="1:7" s="351" customFormat="1">
      <c r="A515" s="5"/>
      <c r="B515" s="70"/>
      <c r="C515" s="53"/>
      <c r="D515" s="25"/>
      <c r="E515" s="71"/>
      <c r="F515" s="72"/>
      <c r="G515" s="72"/>
    </row>
    <row r="516" spans="1:7" s="351" customFormat="1">
      <c r="A516" s="5"/>
      <c r="B516" s="70"/>
      <c r="C516" s="53"/>
      <c r="D516" s="25"/>
      <c r="E516" s="71"/>
      <c r="F516" s="72"/>
      <c r="G516" s="72"/>
    </row>
    <row r="517" spans="1:7" s="351" customFormat="1">
      <c r="A517" s="5"/>
      <c r="B517" s="70"/>
      <c r="C517" s="53"/>
      <c r="D517" s="25"/>
      <c r="E517" s="71"/>
      <c r="F517" s="72"/>
      <c r="G517" s="72"/>
    </row>
    <row r="518" spans="1:7" s="351" customFormat="1">
      <c r="A518" s="5"/>
      <c r="B518" s="70"/>
      <c r="C518" s="53"/>
      <c r="D518" s="25"/>
      <c r="E518" s="71"/>
      <c r="F518" s="72"/>
      <c r="G518" s="72"/>
    </row>
    <row r="519" spans="1:7" s="351" customFormat="1">
      <c r="A519" s="5"/>
      <c r="B519" s="70"/>
      <c r="C519" s="53"/>
      <c r="D519" s="25"/>
      <c r="E519" s="71"/>
      <c r="F519" s="72"/>
      <c r="G519" s="72"/>
    </row>
    <row r="520" spans="1:7" s="351" customFormat="1">
      <c r="A520" s="5"/>
      <c r="B520" s="70"/>
      <c r="C520" s="53"/>
      <c r="D520" s="25"/>
      <c r="E520" s="71"/>
      <c r="F520" s="72"/>
      <c r="G520" s="72"/>
    </row>
    <row r="521" spans="1:7" s="351" customFormat="1">
      <c r="A521" s="5"/>
      <c r="B521" s="70"/>
      <c r="C521" s="53"/>
      <c r="D521" s="25"/>
      <c r="E521" s="71"/>
      <c r="F521" s="72"/>
      <c r="G521" s="72"/>
    </row>
    <row r="522" spans="1:7" s="351" customFormat="1">
      <c r="A522" s="5"/>
      <c r="B522" s="70"/>
      <c r="C522" s="53"/>
      <c r="D522" s="25"/>
      <c r="E522" s="71"/>
      <c r="F522" s="72"/>
      <c r="G522" s="72"/>
    </row>
    <row r="523" spans="1:7" s="351" customFormat="1">
      <c r="A523" s="5"/>
      <c r="B523" s="70"/>
      <c r="C523" s="53"/>
      <c r="D523" s="25"/>
      <c r="E523" s="71"/>
      <c r="F523" s="72"/>
      <c r="G523" s="72"/>
    </row>
    <row r="524" spans="1:7" s="351" customFormat="1">
      <c r="A524" s="5"/>
      <c r="B524" s="70"/>
      <c r="C524" s="53"/>
      <c r="D524" s="25"/>
      <c r="E524" s="71"/>
      <c r="F524" s="72"/>
      <c r="G524" s="72"/>
    </row>
    <row r="525" spans="1:7" s="351" customFormat="1">
      <c r="A525" s="5"/>
      <c r="B525" s="70"/>
      <c r="C525" s="53"/>
      <c r="D525" s="25"/>
      <c r="E525" s="71"/>
      <c r="F525" s="72"/>
      <c r="G525" s="72"/>
    </row>
    <row r="526" spans="1:7" s="351" customFormat="1">
      <c r="A526" s="5"/>
      <c r="B526" s="70"/>
      <c r="C526" s="53"/>
      <c r="D526" s="25"/>
      <c r="E526" s="71"/>
      <c r="F526" s="72"/>
      <c r="G526" s="72"/>
    </row>
    <row r="527" spans="1:7" s="351" customFormat="1">
      <c r="A527" s="5"/>
      <c r="B527" s="70"/>
      <c r="C527" s="53"/>
      <c r="D527" s="25"/>
      <c r="E527" s="71"/>
      <c r="F527" s="72"/>
      <c r="G527" s="72"/>
    </row>
    <row r="528" spans="1:7" s="351" customFormat="1">
      <c r="A528" s="5"/>
      <c r="B528" s="70"/>
      <c r="C528" s="53"/>
      <c r="D528" s="25"/>
      <c r="E528" s="71"/>
      <c r="F528" s="72"/>
      <c r="G528" s="72"/>
    </row>
    <row r="529" spans="1:7" s="351" customFormat="1">
      <c r="A529" s="5"/>
      <c r="B529" s="70"/>
      <c r="C529" s="53"/>
      <c r="D529" s="25"/>
      <c r="E529" s="71"/>
      <c r="F529" s="72"/>
      <c r="G529" s="72"/>
    </row>
    <row r="530" spans="1:7" s="351" customFormat="1">
      <c r="A530" s="5"/>
      <c r="B530" s="70"/>
      <c r="C530" s="53"/>
      <c r="D530" s="25"/>
      <c r="E530" s="71"/>
      <c r="F530" s="72"/>
      <c r="G530" s="72"/>
    </row>
    <row r="531" spans="1:7" s="351" customFormat="1">
      <c r="A531" s="5"/>
      <c r="B531" s="70"/>
      <c r="C531" s="53"/>
      <c r="D531" s="25"/>
      <c r="E531" s="71"/>
      <c r="F531" s="72"/>
      <c r="G531" s="72"/>
    </row>
    <row r="532" spans="1:7" s="351" customFormat="1">
      <c r="A532" s="5"/>
      <c r="B532" s="70"/>
      <c r="C532" s="53"/>
      <c r="D532" s="25"/>
      <c r="E532" s="71"/>
      <c r="F532" s="72"/>
      <c r="G532" s="72"/>
    </row>
    <row r="533" spans="1:7" s="351" customFormat="1">
      <c r="A533" s="5"/>
      <c r="B533" s="70"/>
      <c r="C533" s="53"/>
      <c r="D533" s="25"/>
      <c r="E533" s="71"/>
      <c r="F533" s="72"/>
      <c r="G533" s="72"/>
    </row>
    <row r="534" spans="1:7" s="351" customFormat="1">
      <c r="A534" s="5"/>
      <c r="B534" s="70"/>
      <c r="C534" s="53"/>
      <c r="D534" s="25"/>
      <c r="E534" s="71"/>
      <c r="F534" s="72"/>
      <c r="G534" s="72"/>
    </row>
    <row r="535" spans="1:7" s="351" customFormat="1">
      <c r="A535" s="5"/>
      <c r="B535" s="70"/>
      <c r="C535" s="53"/>
      <c r="D535" s="25"/>
      <c r="E535" s="71"/>
      <c r="F535" s="72"/>
      <c r="G535" s="72"/>
    </row>
    <row r="536" spans="1:7" s="351" customFormat="1">
      <c r="A536" s="5"/>
      <c r="B536" s="70"/>
      <c r="C536" s="53"/>
      <c r="D536" s="25"/>
      <c r="E536" s="71"/>
      <c r="F536" s="72"/>
      <c r="G536" s="72"/>
    </row>
    <row r="537" spans="1:7" s="351" customFormat="1">
      <c r="A537" s="5"/>
      <c r="B537" s="70"/>
      <c r="C537" s="53"/>
      <c r="D537" s="25"/>
      <c r="E537" s="71"/>
      <c r="F537" s="72"/>
      <c r="G537" s="72"/>
    </row>
    <row r="538" spans="1:7" s="351" customFormat="1">
      <c r="A538" s="5"/>
      <c r="B538" s="70"/>
      <c r="C538" s="53"/>
      <c r="D538" s="25"/>
      <c r="E538" s="71"/>
      <c r="F538" s="72"/>
      <c r="G538" s="72"/>
    </row>
    <row r="539" spans="1:7" s="351" customFormat="1">
      <c r="A539" s="5"/>
      <c r="B539" s="70"/>
      <c r="C539" s="53"/>
      <c r="D539" s="25"/>
      <c r="E539" s="71"/>
      <c r="F539" s="72"/>
      <c r="G539" s="72"/>
    </row>
    <row r="540" spans="1:7" s="351" customFormat="1">
      <c r="A540" s="5"/>
      <c r="B540" s="70"/>
      <c r="C540" s="53"/>
      <c r="D540" s="25"/>
      <c r="E540" s="71"/>
      <c r="F540" s="72"/>
      <c r="G540" s="72"/>
    </row>
    <row r="541" spans="1:7" s="351" customFormat="1">
      <c r="A541" s="5"/>
      <c r="B541" s="70"/>
      <c r="C541" s="53"/>
      <c r="D541" s="25"/>
      <c r="E541" s="71"/>
      <c r="F541" s="72"/>
      <c r="G541" s="72"/>
    </row>
    <row r="542" spans="1:7" s="351" customFormat="1">
      <c r="A542" s="5"/>
      <c r="B542" s="70"/>
      <c r="C542" s="53"/>
      <c r="D542" s="25"/>
      <c r="E542" s="71"/>
      <c r="F542" s="72"/>
      <c r="G542" s="72"/>
    </row>
    <row r="543" spans="1:7" s="351" customFormat="1">
      <c r="A543" s="5"/>
      <c r="B543" s="70"/>
      <c r="C543" s="53"/>
      <c r="D543" s="25"/>
      <c r="E543" s="71"/>
      <c r="F543" s="72"/>
      <c r="G543" s="72"/>
    </row>
    <row r="544" spans="1:7" s="351" customFormat="1">
      <c r="A544" s="5"/>
      <c r="B544" s="70"/>
      <c r="C544" s="53"/>
      <c r="D544" s="25"/>
      <c r="E544" s="71"/>
      <c r="F544" s="72"/>
      <c r="G544" s="72"/>
    </row>
    <row r="545" spans="1:7" s="351" customFormat="1">
      <c r="A545" s="5"/>
      <c r="B545" s="70"/>
      <c r="C545" s="53"/>
      <c r="D545" s="25"/>
      <c r="E545" s="71"/>
      <c r="F545" s="72"/>
      <c r="G545" s="72"/>
    </row>
    <row r="546" spans="1:7" s="351" customFormat="1">
      <c r="A546" s="5"/>
      <c r="B546" s="70"/>
      <c r="C546" s="53"/>
      <c r="D546" s="25"/>
      <c r="E546" s="71"/>
      <c r="F546" s="72"/>
      <c r="G546" s="72"/>
    </row>
    <row r="547" spans="1:7" s="351" customFormat="1">
      <c r="A547" s="5"/>
      <c r="B547" s="70"/>
      <c r="C547" s="53"/>
      <c r="D547" s="25"/>
      <c r="E547" s="71"/>
      <c r="F547" s="72"/>
      <c r="G547" s="72"/>
    </row>
    <row r="548" spans="1:7" s="351" customFormat="1">
      <c r="A548" s="5"/>
      <c r="B548" s="70"/>
      <c r="C548" s="53"/>
      <c r="D548" s="25"/>
      <c r="E548" s="71"/>
      <c r="F548" s="72"/>
      <c r="G548" s="72"/>
    </row>
    <row r="549" spans="1:7" s="351" customFormat="1">
      <c r="A549" s="5"/>
      <c r="B549" s="70"/>
      <c r="C549" s="53"/>
      <c r="D549" s="25"/>
      <c r="E549" s="71"/>
      <c r="F549" s="72"/>
      <c r="G549" s="72"/>
    </row>
    <row r="550" spans="1:7" s="351" customFormat="1">
      <c r="A550" s="5"/>
      <c r="B550" s="70"/>
      <c r="C550" s="53"/>
      <c r="D550" s="25"/>
      <c r="E550" s="71"/>
      <c r="F550" s="72"/>
      <c r="G550" s="72"/>
    </row>
    <row r="551" spans="1:7" s="351" customFormat="1">
      <c r="A551" s="5"/>
      <c r="B551" s="70"/>
      <c r="C551" s="53"/>
      <c r="D551" s="25"/>
      <c r="E551" s="71"/>
      <c r="F551" s="72"/>
      <c r="G551" s="72"/>
    </row>
    <row r="552" spans="1:7" s="351" customFormat="1">
      <c r="A552" s="5"/>
      <c r="B552" s="70"/>
      <c r="C552" s="53"/>
      <c r="D552" s="25"/>
      <c r="E552" s="71"/>
      <c r="F552" s="72"/>
      <c r="G552" s="72"/>
    </row>
    <row r="553" spans="1:7" s="351" customFormat="1">
      <c r="A553" s="5"/>
      <c r="B553" s="70"/>
      <c r="C553" s="53"/>
      <c r="D553" s="25"/>
      <c r="E553" s="71"/>
      <c r="F553" s="72"/>
      <c r="G553" s="72"/>
    </row>
    <row r="554" spans="1:7" s="351" customFormat="1">
      <c r="A554" s="5"/>
      <c r="B554" s="70"/>
      <c r="C554" s="53"/>
      <c r="D554" s="25"/>
      <c r="E554" s="71"/>
      <c r="F554" s="72"/>
      <c r="G554" s="72"/>
    </row>
    <row r="555" spans="1:7" s="351" customFormat="1">
      <c r="A555" s="5"/>
      <c r="B555" s="70"/>
      <c r="C555" s="53"/>
      <c r="D555" s="25"/>
      <c r="E555" s="71"/>
      <c r="F555" s="72"/>
      <c r="G555" s="72"/>
    </row>
    <row r="556" spans="1:7" s="351" customFormat="1">
      <c r="A556" s="5"/>
      <c r="B556" s="70"/>
      <c r="C556" s="53"/>
      <c r="D556" s="25"/>
      <c r="E556" s="71"/>
      <c r="F556" s="72"/>
      <c r="G556" s="72"/>
    </row>
    <row r="557" spans="1:7" s="351" customFormat="1">
      <c r="A557" s="5"/>
      <c r="B557" s="70"/>
      <c r="C557" s="53"/>
      <c r="D557" s="25"/>
      <c r="E557" s="71"/>
      <c r="F557" s="72"/>
      <c r="G557" s="72"/>
    </row>
    <row r="558" spans="1:7" s="351" customFormat="1">
      <c r="A558" s="5"/>
      <c r="B558" s="70"/>
      <c r="C558" s="53"/>
      <c r="D558" s="25"/>
      <c r="E558" s="71"/>
      <c r="F558" s="72"/>
      <c r="G558" s="72"/>
    </row>
    <row r="559" spans="1:7" s="351" customFormat="1">
      <c r="A559" s="5"/>
      <c r="B559" s="70"/>
      <c r="C559" s="53"/>
      <c r="D559" s="25"/>
      <c r="E559" s="71"/>
      <c r="F559" s="72"/>
      <c r="G559" s="72"/>
    </row>
    <row r="560" spans="1:7" s="351" customFormat="1">
      <c r="A560" s="5"/>
      <c r="B560" s="70"/>
      <c r="C560" s="53"/>
      <c r="D560" s="25"/>
      <c r="E560" s="71"/>
      <c r="F560" s="72"/>
      <c r="G560" s="72"/>
    </row>
    <row r="561" spans="1:7" s="351" customFormat="1">
      <c r="A561" s="5"/>
      <c r="B561" s="70"/>
      <c r="C561" s="53"/>
      <c r="D561" s="25"/>
      <c r="E561" s="71"/>
      <c r="F561" s="72"/>
      <c r="G561" s="72"/>
    </row>
    <row r="562" spans="1:7" s="351" customFormat="1">
      <c r="A562" s="5"/>
      <c r="B562" s="70"/>
      <c r="C562" s="53"/>
      <c r="D562" s="25"/>
      <c r="E562" s="71"/>
      <c r="F562" s="72"/>
      <c r="G562" s="72"/>
    </row>
    <row r="563" spans="1:7" s="351" customFormat="1">
      <c r="A563" s="5"/>
      <c r="B563" s="70"/>
      <c r="C563" s="53"/>
      <c r="D563" s="25"/>
      <c r="E563" s="71"/>
      <c r="F563" s="72"/>
      <c r="G563" s="72"/>
    </row>
    <row r="564" spans="1:7" s="351" customFormat="1">
      <c r="A564" s="5"/>
      <c r="B564" s="70"/>
      <c r="C564" s="53"/>
      <c r="D564" s="25"/>
      <c r="E564" s="71"/>
      <c r="F564" s="72"/>
      <c r="G564" s="72"/>
    </row>
    <row r="565" spans="1:7" s="351" customFormat="1">
      <c r="A565" s="5"/>
      <c r="B565" s="70"/>
      <c r="C565" s="53"/>
      <c r="D565" s="25"/>
      <c r="E565" s="71"/>
      <c r="F565" s="72"/>
      <c r="G565" s="72"/>
    </row>
    <row r="566" spans="1:7" s="351" customFormat="1">
      <c r="A566" s="5"/>
      <c r="B566" s="70"/>
      <c r="C566" s="53"/>
      <c r="D566" s="25"/>
      <c r="E566" s="71"/>
      <c r="F566" s="72"/>
      <c r="G566" s="72"/>
    </row>
    <row r="567" spans="1:7" s="351" customFormat="1">
      <c r="A567" s="5"/>
      <c r="B567" s="70"/>
      <c r="C567" s="53"/>
      <c r="D567" s="25"/>
      <c r="E567" s="71"/>
      <c r="F567" s="72"/>
      <c r="G567" s="72"/>
    </row>
    <row r="568" spans="1:7" s="351" customFormat="1">
      <c r="A568" s="5"/>
      <c r="B568" s="70"/>
      <c r="C568" s="53"/>
      <c r="D568" s="25"/>
      <c r="E568" s="71"/>
      <c r="F568" s="72"/>
      <c r="G568" s="72"/>
    </row>
    <row r="569" spans="1:7" s="351" customFormat="1">
      <c r="A569" s="5"/>
      <c r="B569" s="70"/>
      <c r="C569" s="53"/>
      <c r="D569" s="25"/>
      <c r="E569" s="71"/>
      <c r="F569" s="72"/>
      <c r="G569" s="72"/>
    </row>
    <row r="570" spans="1:7" s="351" customFormat="1">
      <c r="A570" s="5"/>
      <c r="B570" s="70"/>
      <c r="C570" s="53"/>
      <c r="D570" s="25"/>
      <c r="E570" s="71"/>
      <c r="F570" s="72"/>
      <c r="G570" s="72"/>
    </row>
    <row r="571" spans="1:7" s="351" customFormat="1">
      <c r="A571" s="5"/>
      <c r="B571" s="70"/>
      <c r="C571" s="53"/>
      <c r="D571" s="25"/>
      <c r="E571" s="71"/>
      <c r="F571" s="72"/>
      <c r="G571" s="72"/>
    </row>
    <row r="572" spans="1:7" s="351" customFormat="1">
      <c r="A572" s="5"/>
      <c r="B572" s="70"/>
      <c r="C572" s="53"/>
      <c r="D572" s="25"/>
      <c r="E572" s="71"/>
      <c r="F572" s="72"/>
      <c r="G572" s="72"/>
    </row>
    <row r="573" spans="1:7" s="351" customFormat="1">
      <c r="A573" s="5"/>
      <c r="B573" s="70"/>
      <c r="C573" s="53"/>
      <c r="D573" s="25"/>
      <c r="E573" s="71"/>
      <c r="F573" s="72"/>
      <c r="G573" s="72"/>
    </row>
    <row r="574" spans="1:7" s="351" customFormat="1">
      <c r="A574" s="5"/>
      <c r="B574" s="70"/>
      <c r="C574" s="53"/>
      <c r="D574" s="25"/>
      <c r="E574" s="71"/>
      <c r="F574" s="72"/>
      <c r="G574" s="72"/>
    </row>
    <row r="575" spans="1:7" s="351" customFormat="1">
      <c r="A575" s="5"/>
      <c r="B575" s="70"/>
      <c r="C575" s="53"/>
      <c r="D575" s="25"/>
      <c r="E575" s="71"/>
      <c r="F575" s="72"/>
      <c r="G575" s="72"/>
    </row>
    <row r="576" spans="1:7" s="351" customFormat="1">
      <c r="A576" s="5"/>
      <c r="B576" s="70"/>
      <c r="C576" s="53"/>
      <c r="D576" s="25"/>
      <c r="E576" s="71"/>
      <c r="F576" s="72"/>
      <c r="G576" s="72"/>
    </row>
    <row r="577" spans="1:7" s="351" customFormat="1">
      <c r="A577" s="5"/>
      <c r="B577" s="70"/>
      <c r="C577" s="53"/>
      <c r="D577" s="25"/>
      <c r="E577" s="71"/>
      <c r="F577" s="72"/>
      <c r="G577" s="72"/>
    </row>
    <row r="578" spans="1:7" s="351" customFormat="1">
      <c r="A578" s="5"/>
      <c r="B578" s="70"/>
      <c r="C578" s="53"/>
      <c r="D578" s="25"/>
      <c r="E578" s="71"/>
      <c r="F578" s="72"/>
      <c r="G578" s="72"/>
    </row>
    <row r="579" spans="1:7" s="351" customFormat="1">
      <c r="A579" s="5"/>
      <c r="B579" s="70"/>
      <c r="C579" s="53"/>
      <c r="D579" s="25"/>
      <c r="E579" s="71"/>
      <c r="F579" s="72"/>
      <c r="G579" s="72"/>
    </row>
    <row r="580" spans="1:7" s="351" customFormat="1">
      <c r="A580" s="5"/>
      <c r="B580" s="70"/>
      <c r="C580" s="53"/>
      <c r="D580" s="25"/>
      <c r="E580" s="71"/>
      <c r="F580" s="72"/>
      <c r="G580" s="72"/>
    </row>
    <row r="581" spans="1:7" s="351" customFormat="1">
      <c r="A581" s="5"/>
      <c r="B581" s="70"/>
      <c r="C581" s="53"/>
      <c r="D581" s="25"/>
      <c r="E581" s="71"/>
      <c r="F581" s="72"/>
      <c r="G581" s="72"/>
    </row>
    <row r="582" spans="1:7" s="351" customFormat="1">
      <c r="A582" s="5"/>
      <c r="B582" s="70"/>
      <c r="C582" s="53"/>
      <c r="D582" s="25"/>
      <c r="E582" s="71"/>
      <c r="F582" s="72"/>
      <c r="G582" s="72"/>
    </row>
    <row r="583" spans="1:7" s="351" customFormat="1">
      <c r="A583" s="5"/>
      <c r="B583" s="70"/>
      <c r="C583" s="53"/>
      <c r="D583" s="25"/>
      <c r="E583" s="71"/>
      <c r="F583" s="72"/>
      <c r="G583" s="72"/>
    </row>
    <row r="584" spans="1:7" s="351" customFormat="1">
      <c r="A584" s="5"/>
      <c r="B584" s="70"/>
      <c r="C584" s="53"/>
      <c r="D584" s="25"/>
      <c r="E584" s="71"/>
      <c r="F584" s="72"/>
      <c r="G584" s="72"/>
    </row>
    <row r="585" spans="1:7" s="351" customFormat="1">
      <c r="A585" s="5"/>
      <c r="B585" s="70"/>
      <c r="C585" s="53"/>
      <c r="D585" s="25"/>
      <c r="E585" s="71"/>
      <c r="F585" s="72"/>
      <c r="G585" s="72"/>
    </row>
    <row r="586" spans="1:7" s="351" customFormat="1">
      <c r="A586" s="5"/>
      <c r="B586" s="70"/>
      <c r="C586" s="53"/>
      <c r="D586" s="25"/>
      <c r="E586" s="71"/>
      <c r="F586" s="72"/>
      <c r="G586" s="72"/>
    </row>
    <row r="587" spans="1:7" s="351" customFormat="1">
      <c r="A587" s="5"/>
      <c r="B587" s="70"/>
      <c r="C587" s="53"/>
      <c r="D587" s="25"/>
      <c r="E587" s="71"/>
      <c r="F587" s="72"/>
      <c r="G587" s="72"/>
    </row>
    <row r="588" spans="1:7" s="351" customFormat="1">
      <c r="A588" s="5"/>
      <c r="B588" s="70"/>
      <c r="C588" s="53"/>
      <c r="D588" s="25"/>
      <c r="E588" s="71"/>
      <c r="F588" s="72"/>
      <c r="G588" s="72"/>
    </row>
    <row r="589" spans="1:7" s="351" customFormat="1">
      <c r="A589" s="5"/>
      <c r="B589" s="70"/>
      <c r="C589" s="53"/>
      <c r="D589" s="25"/>
      <c r="E589" s="71"/>
      <c r="F589" s="72"/>
      <c r="G589" s="72"/>
    </row>
    <row r="590" spans="1:7" s="351" customFormat="1">
      <c r="A590" s="5"/>
      <c r="B590" s="70"/>
      <c r="C590" s="53"/>
      <c r="D590" s="25"/>
      <c r="E590" s="71"/>
      <c r="F590" s="72"/>
      <c r="G590" s="72"/>
    </row>
    <row r="591" spans="1:7" s="351" customFormat="1">
      <c r="A591" s="5"/>
      <c r="B591" s="70"/>
      <c r="C591" s="53"/>
      <c r="D591" s="25"/>
      <c r="E591" s="71"/>
      <c r="F591" s="72"/>
      <c r="G591" s="72"/>
    </row>
    <row r="592" spans="1:7" s="351" customFormat="1">
      <c r="A592" s="5"/>
      <c r="B592" s="70"/>
      <c r="C592" s="53"/>
      <c r="D592" s="25"/>
      <c r="E592" s="71"/>
      <c r="F592" s="72"/>
      <c r="G592" s="72"/>
    </row>
    <row r="593" spans="1:7" s="351" customFormat="1">
      <c r="A593" s="5"/>
      <c r="B593" s="70"/>
      <c r="C593" s="53"/>
      <c r="D593" s="25"/>
      <c r="E593" s="71"/>
      <c r="F593" s="72"/>
      <c r="G593" s="72"/>
    </row>
    <row r="594" spans="1:7" s="351" customFormat="1">
      <c r="A594" s="5"/>
      <c r="B594" s="70"/>
      <c r="C594" s="53"/>
      <c r="D594" s="25"/>
      <c r="E594" s="71"/>
      <c r="F594" s="72"/>
      <c r="G594" s="72"/>
    </row>
    <row r="595" spans="1:7" s="351" customFormat="1">
      <c r="A595" s="5"/>
      <c r="B595" s="70"/>
      <c r="C595" s="53"/>
      <c r="D595" s="25"/>
      <c r="E595" s="71"/>
      <c r="F595" s="72"/>
      <c r="G595" s="72"/>
    </row>
    <row r="596" spans="1:7" s="351" customFormat="1">
      <c r="A596" s="5"/>
      <c r="B596" s="70"/>
      <c r="C596" s="53"/>
      <c r="D596" s="25"/>
      <c r="E596" s="71"/>
      <c r="F596" s="72"/>
      <c r="G596" s="72"/>
    </row>
    <row r="597" spans="1:7" s="351" customFormat="1">
      <c r="A597" s="5"/>
      <c r="B597" s="70"/>
      <c r="C597" s="53"/>
      <c r="D597" s="25"/>
      <c r="E597" s="71"/>
      <c r="F597" s="72"/>
      <c r="G597" s="72"/>
    </row>
    <row r="598" spans="1:7" s="351" customFormat="1">
      <c r="A598" s="5"/>
      <c r="B598" s="70"/>
      <c r="C598" s="53"/>
      <c r="D598" s="25"/>
      <c r="E598" s="71"/>
      <c r="F598" s="72"/>
      <c r="G598" s="72"/>
    </row>
    <row r="599" spans="1:7" s="351" customFormat="1">
      <c r="A599" s="5"/>
      <c r="B599" s="70"/>
      <c r="C599" s="53"/>
      <c r="D599" s="25"/>
      <c r="E599" s="71"/>
      <c r="F599" s="72"/>
      <c r="G599" s="72"/>
    </row>
    <row r="600" spans="1:7" s="351" customFormat="1">
      <c r="A600" s="5"/>
      <c r="B600" s="70"/>
      <c r="C600" s="53"/>
      <c r="D600" s="25"/>
      <c r="E600" s="71"/>
      <c r="F600" s="72"/>
      <c r="G600" s="72"/>
    </row>
    <row r="601" spans="1:7" s="351" customFormat="1">
      <c r="A601" s="5"/>
      <c r="B601" s="70"/>
      <c r="C601" s="53"/>
      <c r="D601" s="25"/>
      <c r="E601" s="71"/>
      <c r="F601" s="72"/>
      <c r="G601" s="72"/>
    </row>
    <row r="602" spans="1:7" s="351" customFormat="1">
      <c r="A602" s="5"/>
      <c r="B602" s="70"/>
      <c r="C602" s="53"/>
      <c r="D602" s="25"/>
      <c r="E602" s="71"/>
      <c r="F602" s="72"/>
      <c r="G602" s="72"/>
    </row>
    <row r="603" spans="1:7" s="351" customFormat="1">
      <c r="A603" s="5"/>
      <c r="B603" s="70"/>
      <c r="C603" s="53"/>
      <c r="D603" s="25"/>
      <c r="E603" s="71"/>
      <c r="F603" s="72"/>
      <c r="G603" s="72"/>
    </row>
    <row r="604" spans="1:7" s="351" customFormat="1">
      <c r="A604" s="5"/>
      <c r="B604" s="70"/>
      <c r="C604" s="53"/>
      <c r="D604" s="25"/>
      <c r="E604" s="71"/>
      <c r="F604" s="72"/>
      <c r="G604" s="72"/>
    </row>
    <row r="605" spans="1:7" s="351" customFormat="1">
      <c r="A605" s="5"/>
      <c r="B605" s="70"/>
      <c r="C605" s="53"/>
      <c r="D605" s="25"/>
      <c r="E605" s="71"/>
      <c r="F605" s="72"/>
      <c r="G605" s="72"/>
    </row>
    <row r="606" spans="1:7" s="351" customFormat="1">
      <c r="A606" s="5"/>
      <c r="B606" s="70"/>
      <c r="C606" s="53"/>
      <c r="D606" s="25"/>
      <c r="E606" s="71"/>
      <c r="F606" s="72"/>
      <c r="G606" s="72"/>
    </row>
    <row r="607" spans="1:7" s="351" customFormat="1">
      <c r="A607" s="5"/>
      <c r="B607" s="70"/>
      <c r="C607" s="53"/>
      <c r="D607" s="25"/>
      <c r="E607" s="71"/>
      <c r="F607" s="72"/>
      <c r="G607" s="72"/>
    </row>
    <row r="608" spans="1:7" s="351" customFormat="1">
      <c r="A608" s="5"/>
      <c r="B608" s="70"/>
      <c r="C608" s="53"/>
      <c r="D608" s="25"/>
      <c r="E608" s="71"/>
      <c r="F608" s="72"/>
      <c r="G608" s="72"/>
    </row>
    <row r="609" spans="1:7" s="351" customFormat="1">
      <c r="A609" s="5"/>
      <c r="B609" s="70"/>
      <c r="C609" s="53"/>
      <c r="D609" s="25"/>
      <c r="E609" s="71"/>
      <c r="F609" s="72"/>
      <c r="G609" s="72"/>
    </row>
    <row r="610" spans="1:7" s="351" customFormat="1">
      <c r="A610" s="5"/>
      <c r="B610" s="70"/>
      <c r="C610" s="53"/>
      <c r="D610" s="25"/>
      <c r="E610" s="71"/>
      <c r="F610" s="72"/>
      <c r="G610" s="72"/>
    </row>
    <row r="611" spans="1:7" s="351" customFormat="1">
      <c r="A611" s="5"/>
      <c r="B611" s="70"/>
      <c r="C611" s="53"/>
      <c r="D611" s="25"/>
      <c r="E611" s="71"/>
      <c r="F611" s="72"/>
      <c r="G611" s="72"/>
    </row>
    <row r="612" spans="1:7" s="351" customFormat="1">
      <c r="A612" s="5"/>
      <c r="B612" s="70"/>
      <c r="C612" s="53"/>
      <c r="D612" s="25"/>
      <c r="E612" s="71"/>
      <c r="F612" s="72"/>
      <c r="G612" s="72"/>
    </row>
    <row r="613" spans="1:7" s="351" customFormat="1">
      <c r="A613" s="5"/>
      <c r="B613" s="70"/>
      <c r="C613" s="53"/>
      <c r="D613" s="25"/>
      <c r="E613" s="71"/>
      <c r="F613" s="72"/>
      <c r="G613" s="72"/>
    </row>
    <row r="614" spans="1:7" s="351" customFormat="1">
      <c r="A614" s="5"/>
      <c r="B614" s="70"/>
      <c r="C614" s="53"/>
      <c r="D614" s="25"/>
      <c r="E614" s="71"/>
      <c r="F614" s="72"/>
      <c r="G614" s="72"/>
    </row>
    <row r="615" spans="1:7" s="351" customFormat="1">
      <c r="A615" s="5"/>
      <c r="B615" s="70"/>
      <c r="C615" s="53"/>
      <c r="D615" s="25"/>
      <c r="E615" s="71"/>
      <c r="F615" s="72"/>
      <c r="G615" s="72"/>
    </row>
    <row r="616" spans="1:7" s="351" customFormat="1">
      <c r="A616" s="5"/>
      <c r="B616" s="70"/>
      <c r="C616" s="53"/>
      <c r="D616" s="25"/>
      <c r="E616" s="71"/>
      <c r="F616" s="72"/>
      <c r="G616" s="72"/>
    </row>
    <row r="617" spans="1:7" s="351" customFormat="1">
      <c r="A617" s="5"/>
      <c r="B617" s="70"/>
      <c r="C617" s="53"/>
      <c r="D617" s="25"/>
      <c r="E617" s="71"/>
      <c r="F617" s="72"/>
      <c r="G617" s="72"/>
    </row>
    <row r="618" spans="1:7" s="351" customFormat="1">
      <c r="A618" s="5"/>
      <c r="B618" s="70"/>
      <c r="C618" s="53"/>
      <c r="D618" s="25"/>
      <c r="E618" s="71"/>
      <c r="F618" s="72"/>
      <c r="G618" s="72"/>
    </row>
    <row r="619" spans="1:7" s="351" customFormat="1">
      <c r="A619" s="5"/>
      <c r="B619" s="70"/>
      <c r="C619" s="53"/>
      <c r="D619" s="25"/>
      <c r="E619" s="71"/>
      <c r="F619" s="72"/>
      <c r="G619" s="72"/>
    </row>
    <row r="620" spans="1:7" s="351" customFormat="1">
      <c r="A620" s="5"/>
      <c r="B620" s="70"/>
      <c r="C620" s="53"/>
      <c r="D620" s="25"/>
      <c r="E620" s="71"/>
      <c r="F620" s="72"/>
      <c r="G620" s="72"/>
    </row>
    <row r="621" spans="1:7" s="351" customFormat="1">
      <c r="A621" s="5"/>
      <c r="B621" s="70"/>
      <c r="C621" s="53"/>
      <c r="D621" s="25"/>
      <c r="E621" s="71"/>
      <c r="F621" s="72"/>
      <c r="G621" s="72"/>
    </row>
    <row r="622" spans="1:7" s="351" customFormat="1">
      <c r="A622" s="5"/>
      <c r="B622" s="70"/>
      <c r="C622" s="53"/>
      <c r="D622" s="25"/>
      <c r="E622" s="71"/>
      <c r="F622" s="72"/>
      <c r="G622" s="72"/>
    </row>
    <row r="623" spans="1:7" s="351" customFormat="1">
      <c r="A623" s="5"/>
      <c r="B623" s="70"/>
      <c r="C623" s="53"/>
      <c r="D623" s="25"/>
      <c r="E623" s="71"/>
      <c r="F623" s="72"/>
      <c r="G623" s="72"/>
    </row>
    <row r="624" spans="1:7" s="351" customFormat="1">
      <c r="A624" s="5"/>
      <c r="B624" s="70"/>
      <c r="C624" s="53"/>
      <c r="D624" s="25"/>
      <c r="E624" s="71"/>
      <c r="F624" s="72"/>
      <c r="G624" s="72"/>
    </row>
    <row r="625" spans="1:7" s="351" customFormat="1">
      <c r="A625" s="5"/>
      <c r="B625" s="70"/>
      <c r="C625" s="53"/>
      <c r="D625" s="25"/>
      <c r="E625" s="71"/>
      <c r="F625" s="72"/>
      <c r="G625" s="72"/>
    </row>
    <row r="626" spans="1:7" s="351" customFormat="1">
      <c r="A626" s="5"/>
      <c r="B626" s="70"/>
      <c r="C626" s="53"/>
      <c r="D626" s="25"/>
      <c r="E626" s="71"/>
      <c r="F626" s="72"/>
      <c r="G626" s="72"/>
    </row>
    <row r="627" spans="1:7" s="351" customFormat="1">
      <c r="A627" s="5"/>
      <c r="B627" s="70"/>
      <c r="C627" s="53"/>
      <c r="D627" s="25"/>
      <c r="E627" s="71"/>
      <c r="F627" s="72"/>
      <c r="G627" s="72"/>
    </row>
    <row r="628" spans="1:7" s="351" customFormat="1">
      <c r="A628" s="5"/>
      <c r="B628" s="70"/>
      <c r="C628" s="53"/>
      <c r="D628" s="25"/>
      <c r="E628" s="71"/>
      <c r="F628" s="72"/>
      <c r="G628" s="72"/>
    </row>
    <row r="629" spans="1:7" s="351" customFormat="1">
      <c r="A629" s="5"/>
      <c r="B629" s="70"/>
      <c r="C629" s="53"/>
      <c r="D629" s="25"/>
      <c r="E629" s="71"/>
      <c r="F629" s="72"/>
      <c r="G629" s="72"/>
    </row>
    <row r="630" spans="1:7" s="351" customFormat="1">
      <c r="A630" s="5"/>
      <c r="B630" s="70"/>
      <c r="C630" s="53"/>
      <c r="D630" s="25"/>
      <c r="E630" s="71"/>
      <c r="F630" s="72"/>
      <c r="G630" s="72"/>
    </row>
    <row r="631" spans="1:7" s="351" customFormat="1">
      <c r="A631" s="5"/>
      <c r="B631" s="70"/>
      <c r="C631" s="53"/>
      <c r="D631" s="25"/>
      <c r="E631" s="71"/>
      <c r="F631" s="72"/>
      <c r="G631" s="72"/>
    </row>
    <row r="632" spans="1:7" s="351" customFormat="1">
      <c r="A632" s="5"/>
      <c r="B632" s="70"/>
      <c r="C632" s="53"/>
      <c r="D632" s="25"/>
      <c r="E632" s="71"/>
      <c r="F632" s="72"/>
      <c r="G632" s="72"/>
    </row>
    <row r="633" spans="1:7" s="351" customFormat="1">
      <c r="A633" s="5"/>
      <c r="B633" s="70"/>
      <c r="C633" s="53"/>
      <c r="D633" s="25"/>
      <c r="E633" s="71"/>
      <c r="F633" s="72"/>
      <c r="G633" s="72"/>
    </row>
    <row r="634" spans="1:7" s="351" customFormat="1">
      <c r="A634" s="5"/>
      <c r="B634" s="70"/>
      <c r="C634" s="53"/>
      <c r="D634" s="25"/>
      <c r="E634" s="71"/>
      <c r="F634" s="72"/>
      <c r="G634" s="72"/>
    </row>
    <row r="635" spans="1:7" s="351" customFormat="1">
      <c r="A635" s="5"/>
      <c r="B635" s="70"/>
      <c r="C635" s="53"/>
      <c r="D635" s="25"/>
      <c r="E635" s="71"/>
      <c r="F635" s="72"/>
      <c r="G635" s="72"/>
    </row>
    <row r="636" spans="1:7" s="351" customFormat="1">
      <c r="A636" s="5"/>
      <c r="B636" s="70"/>
      <c r="C636" s="53"/>
      <c r="D636" s="25"/>
      <c r="E636" s="71"/>
      <c r="F636" s="72"/>
      <c r="G636" s="72"/>
    </row>
    <row r="637" spans="1:7" s="351" customFormat="1">
      <c r="A637" s="5"/>
      <c r="B637" s="70"/>
      <c r="C637" s="53"/>
      <c r="D637" s="25"/>
      <c r="E637" s="71"/>
      <c r="F637" s="72"/>
      <c r="G637" s="72"/>
    </row>
    <row r="638" spans="1:7" s="351" customFormat="1">
      <c r="A638" s="5"/>
      <c r="B638" s="70"/>
      <c r="C638" s="53"/>
      <c r="D638" s="25"/>
      <c r="E638" s="71"/>
      <c r="F638" s="72"/>
      <c r="G638" s="72"/>
    </row>
    <row r="639" spans="1:7" s="351" customFormat="1">
      <c r="A639" s="5"/>
      <c r="B639" s="70"/>
      <c r="C639" s="53"/>
      <c r="D639" s="25"/>
      <c r="E639" s="71"/>
      <c r="F639" s="72"/>
      <c r="G639" s="72"/>
    </row>
    <row r="640" spans="1:7" s="351" customFormat="1">
      <c r="A640" s="5"/>
      <c r="B640" s="70"/>
      <c r="C640" s="53"/>
      <c r="D640" s="25"/>
      <c r="E640" s="71"/>
      <c r="F640" s="72"/>
      <c r="G640" s="72"/>
    </row>
    <row r="641" spans="1:7" s="351" customFormat="1">
      <c r="A641" s="5"/>
      <c r="B641" s="70"/>
      <c r="C641" s="53"/>
      <c r="D641" s="25"/>
      <c r="E641" s="71"/>
      <c r="F641" s="72"/>
      <c r="G641" s="72"/>
    </row>
    <row r="642" spans="1:7" s="351" customFormat="1">
      <c r="A642" s="5"/>
      <c r="B642" s="70"/>
      <c r="C642" s="53"/>
      <c r="D642" s="25"/>
      <c r="E642" s="71"/>
      <c r="F642" s="72"/>
      <c r="G642" s="72"/>
    </row>
    <row r="643" spans="1:7" s="351" customFormat="1">
      <c r="A643" s="5"/>
      <c r="B643" s="70"/>
      <c r="C643" s="53"/>
      <c r="D643" s="25"/>
      <c r="E643" s="71"/>
      <c r="F643" s="72"/>
      <c r="G643" s="72"/>
    </row>
    <row r="644" spans="1:7" s="351" customFormat="1">
      <c r="A644" s="5"/>
      <c r="B644" s="70"/>
      <c r="C644" s="53"/>
      <c r="D644" s="25"/>
      <c r="E644" s="71"/>
      <c r="F644" s="72"/>
      <c r="G644" s="72"/>
    </row>
    <row r="645" spans="1:7" s="351" customFormat="1">
      <c r="A645" s="5"/>
      <c r="B645" s="70"/>
      <c r="C645" s="53"/>
      <c r="D645" s="25"/>
      <c r="E645" s="71"/>
      <c r="F645" s="72"/>
      <c r="G645" s="72"/>
    </row>
    <row r="646" spans="1:7" s="351" customFormat="1">
      <c r="A646" s="5"/>
      <c r="B646" s="70"/>
      <c r="C646" s="53"/>
      <c r="D646" s="25"/>
      <c r="E646" s="71"/>
      <c r="F646" s="72"/>
      <c r="G646" s="72"/>
    </row>
    <row r="647" spans="1:7" s="351" customFormat="1">
      <c r="A647" s="5"/>
      <c r="B647" s="70"/>
      <c r="C647" s="53"/>
      <c r="D647" s="25"/>
      <c r="E647" s="71"/>
      <c r="F647" s="72"/>
      <c r="G647" s="72"/>
    </row>
    <row r="648" spans="1:7" s="351" customFormat="1">
      <c r="A648" s="5"/>
      <c r="B648" s="70"/>
      <c r="C648" s="53"/>
      <c r="D648" s="25"/>
      <c r="E648" s="71"/>
      <c r="F648" s="72"/>
      <c r="G648" s="72"/>
    </row>
    <row r="649" spans="1:7" s="351" customFormat="1">
      <c r="A649" s="5"/>
      <c r="B649" s="70"/>
      <c r="C649" s="53"/>
      <c r="D649" s="25"/>
      <c r="E649" s="71"/>
      <c r="F649" s="72"/>
      <c r="G649" s="72"/>
    </row>
    <row r="650" spans="1:7" s="351" customFormat="1">
      <c r="A650" s="5"/>
      <c r="B650" s="70"/>
      <c r="C650" s="53"/>
      <c r="D650" s="25"/>
      <c r="E650" s="71"/>
      <c r="F650" s="72"/>
      <c r="G650" s="72"/>
    </row>
    <row r="651" spans="1:7" s="351" customFormat="1">
      <c r="A651" s="5"/>
      <c r="B651" s="70"/>
      <c r="C651" s="53"/>
      <c r="D651" s="25"/>
      <c r="E651" s="71"/>
      <c r="F651" s="72"/>
      <c r="G651" s="72"/>
    </row>
    <row r="652" spans="1:7" s="351" customFormat="1">
      <c r="A652" s="5"/>
      <c r="B652" s="70"/>
      <c r="C652" s="53"/>
      <c r="D652" s="25"/>
      <c r="E652" s="71"/>
      <c r="F652" s="72"/>
      <c r="G652" s="72"/>
    </row>
    <row r="653" spans="1:7" s="351" customFormat="1">
      <c r="A653" s="5"/>
      <c r="B653" s="70"/>
      <c r="C653" s="53"/>
      <c r="D653" s="25"/>
      <c r="E653" s="71"/>
      <c r="F653" s="72"/>
      <c r="G653" s="72"/>
    </row>
    <row r="654" spans="1:7" s="351" customFormat="1">
      <c r="A654" s="5"/>
      <c r="B654" s="70"/>
      <c r="C654" s="53"/>
      <c r="D654" s="25"/>
      <c r="E654" s="71"/>
      <c r="F654" s="72"/>
      <c r="G654" s="72"/>
    </row>
    <row r="655" spans="1:7" s="351" customFormat="1">
      <c r="A655" s="5"/>
      <c r="B655" s="70"/>
      <c r="C655" s="53"/>
      <c r="D655" s="25"/>
      <c r="E655" s="71"/>
      <c r="F655" s="72"/>
      <c r="G655" s="72"/>
    </row>
    <row r="656" spans="1:7" s="351" customFormat="1">
      <c r="A656" s="5"/>
      <c r="B656" s="70"/>
      <c r="C656" s="53"/>
      <c r="D656" s="25"/>
      <c r="E656" s="71"/>
      <c r="F656" s="72"/>
      <c r="G656" s="72"/>
    </row>
    <row r="657" spans="1:7" s="351" customFormat="1">
      <c r="A657" s="5"/>
      <c r="B657" s="70"/>
      <c r="C657" s="53"/>
      <c r="D657" s="25"/>
      <c r="E657" s="71"/>
      <c r="F657" s="72"/>
      <c r="G657" s="72"/>
    </row>
    <row r="658" spans="1:7" s="351" customFormat="1">
      <c r="A658" s="5"/>
      <c r="B658" s="70"/>
      <c r="C658" s="53"/>
      <c r="D658" s="25"/>
      <c r="E658" s="71"/>
      <c r="F658" s="72"/>
      <c r="G658" s="72"/>
    </row>
    <row r="659" spans="1:7" s="351" customFormat="1">
      <c r="A659" s="5"/>
      <c r="B659" s="70"/>
      <c r="C659" s="53"/>
      <c r="D659" s="25"/>
      <c r="E659" s="71"/>
      <c r="F659" s="72"/>
      <c r="G659" s="72"/>
    </row>
    <row r="660" spans="1:7" s="351" customFormat="1">
      <c r="A660" s="5"/>
      <c r="B660" s="70"/>
      <c r="C660" s="53"/>
      <c r="D660" s="25"/>
      <c r="E660" s="71"/>
      <c r="F660" s="72"/>
      <c r="G660" s="72"/>
    </row>
    <row r="661" spans="1:7" s="351" customFormat="1">
      <c r="A661" s="5"/>
      <c r="B661" s="70"/>
      <c r="C661" s="53"/>
      <c r="D661" s="25"/>
      <c r="E661" s="71"/>
      <c r="F661" s="72"/>
      <c r="G661" s="72"/>
    </row>
    <row r="662" spans="1:7" s="351" customFormat="1">
      <c r="A662" s="5"/>
      <c r="B662" s="70"/>
      <c r="C662" s="53"/>
      <c r="D662" s="25"/>
      <c r="E662" s="71"/>
      <c r="F662" s="72"/>
      <c r="G662" s="72"/>
    </row>
    <row r="663" spans="1:7" s="351" customFormat="1">
      <c r="A663" s="5"/>
      <c r="B663" s="70"/>
      <c r="C663" s="53"/>
      <c r="D663" s="25"/>
      <c r="E663" s="71"/>
      <c r="F663" s="72"/>
      <c r="G663" s="72"/>
    </row>
    <row r="664" spans="1:7" s="351" customFormat="1">
      <c r="A664" s="5"/>
      <c r="B664" s="70"/>
      <c r="C664" s="53"/>
      <c r="D664" s="25"/>
      <c r="E664" s="71"/>
      <c r="F664" s="72"/>
      <c r="G664" s="72"/>
    </row>
    <row r="665" spans="1:7" s="351" customFormat="1">
      <c r="A665" s="5"/>
      <c r="B665" s="70"/>
      <c r="C665" s="53"/>
      <c r="D665" s="25"/>
      <c r="E665" s="71"/>
      <c r="F665" s="72"/>
      <c r="G665" s="72"/>
    </row>
    <row r="666" spans="1:7" s="351" customFormat="1">
      <c r="A666" s="5"/>
      <c r="B666" s="70"/>
      <c r="C666" s="53"/>
      <c r="D666" s="25"/>
      <c r="E666" s="71"/>
      <c r="F666" s="72"/>
      <c r="G666" s="72"/>
    </row>
    <row r="667" spans="1:7" s="351" customFormat="1">
      <c r="A667" s="5"/>
      <c r="B667" s="70"/>
      <c r="C667" s="53"/>
      <c r="D667" s="25"/>
      <c r="E667" s="71"/>
      <c r="F667" s="72"/>
      <c r="G667" s="72"/>
    </row>
    <row r="668" spans="1:7" s="351" customFormat="1">
      <c r="A668" s="5"/>
      <c r="B668" s="70"/>
      <c r="C668" s="53"/>
      <c r="D668" s="25"/>
      <c r="E668" s="71"/>
      <c r="F668" s="72"/>
      <c r="G668" s="72"/>
    </row>
    <row r="669" spans="1:7" s="351" customFormat="1">
      <c r="A669" s="5"/>
      <c r="B669" s="70"/>
      <c r="C669" s="53"/>
      <c r="D669" s="25"/>
      <c r="E669" s="71"/>
      <c r="F669" s="72"/>
      <c r="G669" s="72"/>
    </row>
    <row r="670" spans="1:7" s="351" customFormat="1">
      <c r="A670" s="5"/>
      <c r="B670" s="70"/>
      <c r="C670" s="53"/>
      <c r="D670" s="25"/>
      <c r="E670" s="71"/>
      <c r="F670" s="72"/>
      <c r="G670" s="72"/>
    </row>
    <row r="671" spans="1:7" s="351" customFormat="1">
      <c r="A671" s="5"/>
      <c r="B671" s="70"/>
      <c r="C671" s="53"/>
      <c r="D671" s="25"/>
      <c r="E671" s="71"/>
      <c r="F671" s="72"/>
      <c r="G671" s="72"/>
    </row>
    <row r="672" spans="1:7" s="351" customFormat="1">
      <c r="A672" s="5"/>
      <c r="B672" s="70"/>
      <c r="C672" s="53"/>
      <c r="D672" s="25"/>
      <c r="E672" s="71"/>
      <c r="F672" s="72"/>
      <c r="G672" s="72"/>
    </row>
    <row r="673" spans="1:7" s="351" customFormat="1">
      <c r="A673" s="5"/>
      <c r="B673" s="70"/>
      <c r="C673" s="53"/>
      <c r="D673" s="25"/>
      <c r="E673" s="71"/>
      <c r="F673" s="72"/>
      <c r="G673" s="72"/>
    </row>
    <row r="674" spans="1:7" s="351" customFormat="1">
      <c r="A674" s="5"/>
      <c r="B674" s="70"/>
      <c r="C674" s="53"/>
      <c r="D674" s="25"/>
      <c r="E674" s="71"/>
      <c r="F674" s="72"/>
      <c r="G674" s="72"/>
    </row>
    <row r="675" spans="1:7" s="351" customFormat="1">
      <c r="A675" s="5"/>
      <c r="B675" s="70"/>
      <c r="C675" s="53"/>
      <c r="D675" s="25"/>
      <c r="E675" s="71"/>
      <c r="F675" s="72"/>
      <c r="G675" s="72"/>
    </row>
    <row r="676" spans="1:7" s="351" customFormat="1">
      <c r="A676" s="5"/>
      <c r="B676" s="70"/>
      <c r="C676" s="53"/>
      <c r="D676" s="25"/>
      <c r="E676" s="71"/>
      <c r="F676" s="72"/>
      <c r="G676" s="72"/>
    </row>
    <row r="677" spans="1:7" s="351" customFormat="1">
      <c r="A677" s="5"/>
      <c r="B677" s="70"/>
      <c r="C677" s="53"/>
      <c r="D677" s="25"/>
      <c r="E677" s="71"/>
      <c r="F677" s="72"/>
      <c r="G677" s="72"/>
    </row>
    <row r="678" spans="1:7" s="351" customFormat="1">
      <c r="A678" s="5"/>
      <c r="B678" s="70"/>
      <c r="C678" s="53"/>
      <c r="D678" s="25"/>
      <c r="E678" s="71"/>
      <c r="F678" s="72"/>
      <c r="G678" s="72"/>
    </row>
    <row r="679" spans="1:7" s="351" customFormat="1">
      <c r="A679" s="5"/>
      <c r="B679" s="70"/>
      <c r="C679" s="53"/>
      <c r="D679" s="25"/>
      <c r="E679" s="71"/>
      <c r="F679" s="72"/>
      <c r="G679" s="72"/>
    </row>
    <row r="680" spans="1:7" s="351" customFormat="1">
      <c r="A680" s="5"/>
      <c r="B680" s="70"/>
      <c r="C680" s="53"/>
      <c r="D680" s="25"/>
      <c r="E680" s="71"/>
      <c r="F680" s="72"/>
      <c r="G680" s="72"/>
    </row>
    <row r="681" spans="1:7" s="351" customFormat="1">
      <c r="A681" s="5"/>
      <c r="B681" s="70"/>
      <c r="C681" s="53"/>
      <c r="D681" s="25"/>
      <c r="E681" s="71"/>
      <c r="F681" s="72"/>
      <c r="G681" s="72"/>
    </row>
    <row r="682" spans="1:7" s="351" customFormat="1">
      <c r="A682" s="5"/>
      <c r="B682" s="70"/>
      <c r="C682" s="53"/>
      <c r="D682" s="25"/>
      <c r="E682" s="71"/>
      <c r="F682" s="72"/>
      <c r="G682" s="72"/>
    </row>
    <row r="683" spans="1:7" s="351" customFormat="1">
      <c r="A683" s="5"/>
      <c r="B683" s="70"/>
      <c r="C683" s="53"/>
      <c r="D683" s="25"/>
      <c r="E683" s="71"/>
      <c r="F683" s="72"/>
      <c r="G683" s="72"/>
    </row>
    <row r="684" spans="1:7" s="351" customFormat="1">
      <c r="A684" s="5"/>
      <c r="B684" s="70"/>
      <c r="C684" s="53"/>
      <c r="D684" s="25"/>
      <c r="E684" s="71"/>
      <c r="F684" s="72"/>
      <c r="G684" s="72"/>
    </row>
    <row r="685" spans="1:7" s="351" customFormat="1">
      <c r="A685" s="5"/>
      <c r="B685" s="70"/>
      <c r="C685" s="53"/>
      <c r="D685" s="25"/>
      <c r="E685" s="71"/>
      <c r="F685" s="72"/>
      <c r="G685" s="72"/>
    </row>
    <row r="686" spans="1:7" s="351" customFormat="1">
      <c r="A686" s="5"/>
      <c r="B686" s="70"/>
      <c r="C686" s="53"/>
      <c r="D686" s="25"/>
      <c r="E686" s="71"/>
      <c r="F686" s="72"/>
      <c r="G686" s="72"/>
    </row>
    <row r="687" spans="1:7" s="351" customFormat="1">
      <c r="A687" s="5"/>
      <c r="B687" s="70"/>
      <c r="C687" s="53"/>
      <c r="D687" s="25"/>
      <c r="E687" s="71"/>
      <c r="F687" s="72"/>
      <c r="G687" s="72"/>
    </row>
    <row r="688" spans="1:7" s="351" customFormat="1">
      <c r="A688" s="5"/>
      <c r="B688" s="70"/>
      <c r="C688" s="53"/>
      <c r="D688" s="25"/>
      <c r="E688" s="71"/>
      <c r="F688" s="72"/>
      <c r="G688" s="72"/>
    </row>
    <row r="689" spans="1:7" s="351" customFormat="1">
      <c r="A689" s="5"/>
      <c r="B689" s="70"/>
      <c r="C689" s="53"/>
      <c r="D689" s="25"/>
      <c r="E689" s="71"/>
      <c r="F689" s="72"/>
      <c r="G689" s="72"/>
    </row>
    <row r="690" spans="1:7" s="351" customFormat="1">
      <c r="A690" s="5"/>
      <c r="B690" s="70"/>
      <c r="C690" s="53"/>
      <c r="D690" s="25"/>
      <c r="E690" s="71"/>
      <c r="F690" s="72"/>
      <c r="G690" s="72"/>
    </row>
    <row r="691" spans="1:7" s="351" customFormat="1">
      <c r="A691" s="5"/>
      <c r="B691" s="70"/>
      <c r="C691" s="53"/>
      <c r="D691" s="25"/>
      <c r="E691" s="71"/>
      <c r="F691" s="72"/>
      <c r="G691" s="72"/>
    </row>
    <row r="692" spans="1:7" s="351" customFormat="1">
      <c r="A692" s="5"/>
      <c r="B692" s="70"/>
      <c r="C692" s="53"/>
      <c r="D692" s="25"/>
      <c r="E692" s="71"/>
      <c r="F692" s="72"/>
      <c r="G692" s="72"/>
    </row>
    <row r="693" spans="1:7" s="351" customFormat="1">
      <c r="A693" s="5"/>
      <c r="B693" s="70"/>
      <c r="C693" s="53"/>
      <c r="D693" s="25"/>
      <c r="E693" s="71"/>
      <c r="F693" s="72"/>
      <c r="G693" s="72"/>
    </row>
    <row r="694" spans="1:7" s="351" customFormat="1">
      <c r="A694" s="5"/>
      <c r="B694" s="70"/>
      <c r="C694" s="53"/>
      <c r="D694" s="25"/>
      <c r="E694" s="71"/>
      <c r="F694" s="72"/>
      <c r="G694" s="72"/>
    </row>
    <row r="695" spans="1:7" s="351" customFormat="1">
      <c r="A695" s="5"/>
      <c r="B695" s="70"/>
      <c r="C695" s="53"/>
      <c r="D695" s="25"/>
      <c r="E695" s="71"/>
      <c r="F695" s="72"/>
      <c r="G695" s="72"/>
    </row>
    <row r="696" spans="1:7" s="351" customFormat="1">
      <c r="A696" s="5"/>
      <c r="B696" s="70"/>
      <c r="C696" s="53"/>
      <c r="D696" s="25"/>
      <c r="E696" s="71"/>
      <c r="F696" s="72"/>
      <c r="G696" s="72"/>
    </row>
    <row r="697" spans="1:7" s="351" customFormat="1">
      <c r="A697" s="5"/>
      <c r="B697" s="70"/>
      <c r="C697" s="53"/>
      <c r="D697" s="25"/>
      <c r="E697" s="71"/>
      <c r="F697" s="72"/>
      <c r="G697" s="72"/>
    </row>
    <row r="698" spans="1:7" s="351" customFormat="1">
      <c r="A698" s="5"/>
      <c r="B698" s="70"/>
      <c r="C698" s="53"/>
      <c r="D698" s="25"/>
      <c r="E698" s="71"/>
      <c r="F698" s="72"/>
      <c r="G698" s="72"/>
    </row>
    <row r="699" spans="1:7" s="351" customFormat="1">
      <c r="A699" s="5"/>
      <c r="B699" s="70"/>
      <c r="C699" s="53"/>
      <c r="D699" s="25"/>
      <c r="E699" s="71"/>
      <c r="F699" s="72"/>
      <c r="G699" s="72"/>
    </row>
    <row r="700" spans="1:7" s="351" customFormat="1">
      <c r="A700" s="5"/>
      <c r="B700" s="70"/>
      <c r="C700" s="53"/>
      <c r="D700" s="25"/>
      <c r="E700" s="71"/>
      <c r="F700" s="72"/>
      <c r="G700" s="72"/>
    </row>
    <row r="701" spans="1:7" s="351" customFormat="1">
      <c r="A701" s="5"/>
      <c r="B701" s="70"/>
      <c r="C701" s="53"/>
      <c r="D701" s="25"/>
      <c r="E701" s="71"/>
      <c r="F701" s="72"/>
      <c r="G701" s="72"/>
    </row>
    <row r="702" spans="1:7" s="351" customFormat="1">
      <c r="A702" s="5"/>
      <c r="B702" s="70"/>
      <c r="C702" s="53"/>
      <c r="D702" s="25"/>
      <c r="E702" s="71"/>
      <c r="F702" s="72"/>
      <c r="G702" s="72"/>
    </row>
    <row r="703" spans="1:7" s="351" customFormat="1">
      <c r="A703" s="5"/>
      <c r="B703" s="70"/>
      <c r="C703" s="53"/>
      <c r="D703" s="25"/>
      <c r="E703" s="71"/>
      <c r="F703" s="72"/>
      <c r="G703" s="72"/>
    </row>
    <row r="704" spans="1:7" s="351" customFormat="1">
      <c r="A704" s="5"/>
      <c r="B704" s="70"/>
      <c r="C704" s="53"/>
      <c r="D704" s="25"/>
      <c r="E704" s="71"/>
      <c r="F704" s="72"/>
      <c r="G704" s="72"/>
    </row>
    <row r="705" spans="1:7" s="351" customFormat="1">
      <c r="A705" s="5"/>
      <c r="B705" s="70"/>
      <c r="C705" s="53"/>
      <c r="D705" s="25"/>
      <c r="E705" s="71"/>
      <c r="F705" s="72"/>
      <c r="G705" s="72"/>
    </row>
    <row r="706" spans="1:7" s="351" customFormat="1">
      <c r="A706" s="5"/>
      <c r="B706" s="70"/>
      <c r="C706" s="53"/>
      <c r="D706" s="25"/>
      <c r="E706" s="71"/>
      <c r="F706" s="72"/>
      <c r="G706" s="72"/>
    </row>
    <row r="707" spans="1:7" s="351" customFormat="1">
      <c r="A707" s="5"/>
      <c r="B707" s="70"/>
      <c r="C707" s="53"/>
      <c r="D707" s="25"/>
      <c r="E707" s="71"/>
      <c r="F707" s="72"/>
      <c r="G707" s="72"/>
    </row>
    <row r="708" spans="1:7" s="351" customFormat="1">
      <c r="A708" s="5"/>
      <c r="B708" s="70"/>
      <c r="C708" s="53"/>
      <c r="D708" s="25"/>
      <c r="E708" s="71"/>
      <c r="F708" s="72"/>
      <c r="G708" s="72"/>
    </row>
    <row r="709" spans="1:7" s="351" customFormat="1">
      <c r="A709" s="5"/>
      <c r="B709" s="70"/>
      <c r="C709" s="53"/>
      <c r="D709" s="25"/>
      <c r="E709" s="71"/>
      <c r="F709" s="72"/>
      <c r="G709" s="72"/>
    </row>
    <row r="710" spans="1:7" s="351" customFormat="1">
      <c r="A710" s="5"/>
      <c r="B710" s="70"/>
      <c r="C710" s="53"/>
      <c r="D710" s="25"/>
      <c r="E710" s="71"/>
      <c r="F710" s="72"/>
      <c r="G710" s="72"/>
    </row>
    <row r="711" spans="1:7" s="351" customFormat="1">
      <c r="A711" s="5"/>
      <c r="B711" s="70"/>
      <c r="C711" s="53"/>
      <c r="D711" s="25"/>
      <c r="E711" s="71"/>
      <c r="F711" s="72"/>
      <c r="G711" s="72"/>
    </row>
    <row r="712" spans="1:7" s="351" customFormat="1">
      <c r="A712" s="5"/>
      <c r="B712" s="70"/>
      <c r="C712" s="53"/>
      <c r="D712" s="25"/>
      <c r="E712" s="71"/>
      <c r="F712" s="72"/>
      <c r="G712" s="72"/>
    </row>
    <row r="713" spans="1:7" s="351" customFormat="1">
      <c r="A713" s="5"/>
      <c r="B713" s="70"/>
      <c r="C713" s="53"/>
      <c r="D713" s="25"/>
      <c r="E713" s="71"/>
      <c r="F713" s="72"/>
      <c r="G713" s="72"/>
    </row>
    <row r="714" spans="1:7" s="351" customFormat="1">
      <c r="A714" s="5"/>
      <c r="B714" s="70"/>
      <c r="C714" s="53"/>
      <c r="D714" s="25"/>
      <c r="E714" s="71"/>
      <c r="F714" s="72"/>
      <c r="G714" s="72"/>
    </row>
    <row r="715" spans="1:7" s="351" customFormat="1">
      <c r="A715" s="5"/>
      <c r="B715" s="70"/>
      <c r="C715" s="53"/>
      <c r="D715" s="25"/>
      <c r="E715" s="71"/>
      <c r="F715" s="72"/>
      <c r="G715" s="72"/>
    </row>
    <row r="716" spans="1:7" s="351" customFormat="1">
      <c r="A716" s="5"/>
      <c r="B716" s="70"/>
      <c r="C716" s="53"/>
      <c r="D716" s="25"/>
      <c r="E716" s="71"/>
      <c r="F716" s="72"/>
      <c r="G716" s="72"/>
    </row>
    <row r="717" spans="1:7" s="351" customFormat="1">
      <c r="A717" s="5"/>
      <c r="B717" s="70"/>
      <c r="C717" s="53"/>
      <c r="D717" s="25"/>
      <c r="E717" s="71"/>
      <c r="F717" s="72"/>
      <c r="G717" s="72"/>
    </row>
    <row r="718" spans="1:7" s="351" customFormat="1">
      <c r="A718" s="5"/>
      <c r="B718" s="70"/>
      <c r="C718" s="53"/>
      <c r="D718" s="25"/>
      <c r="E718" s="71"/>
      <c r="F718" s="72"/>
      <c r="G718" s="72"/>
    </row>
    <row r="719" spans="1:7" s="351" customFormat="1">
      <c r="A719" s="5"/>
      <c r="B719" s="70"/>
      <c r="C719" s="53"/>
      <c r="D719" s="25"/>
      <c r="E719" s="71"/>
      <c r="F719" s="72"/>
      <c r="G719" s="72"/>
    </row>
    <row r="720" spans="1:7" s="351" customFormat="1">
      <c r="A720" s="5"/>
      <c r="B720" s="70"/>
      <c r="C720" s="53"/>
      <c r="D720" s="25"/>
      <c r="E720" s="71"/>
      <c r="F720" s="72"/>
      <c r="G720" s="72"/>
    </row>
    <row r="721" spans="1:7" s="351" customFormat="1">
      <c r="A721" s="5"/>
      <c r="B721" s="70"/>
      <c r="C721" s="53"/>
      <c r="D721" s="25"/>
      <c r="E721" s="71"/>
      <c r="F721" s="72"/>
      <c r="G721" s="72"/>
    </row>
    <row r="722" spans="1:7" s="351" customFormat="1">
      <c r="A722" s="5"/>
      <c r="B722" s="70"/>
      <c r="C722" s="53"/>
      <c r="D722" s="25"/>
      <c r="E722" s="71"/>
      <c r="F722" s="72"/>
      <c r="G722" s="72"/>
    </row>
    <row r="723" spans="1:7" s="351" customFormat="1">
      <c r="A723" s="5"/>
      <c r="B723" s="70"/>
      <c r="C723" s="53"/>
      <c r="D723" s="25"/>
      <c r="E723" s="71"/>
      <c r="F723" s="72"/>
      <c r="G723" s="72"/>
    </row>
    <row r="724" spans="1:7" s="351" customFormat="1">
      <c r="A724" s="5"/>
      <c r="B724" s="70"/>
      <c r="C724" s="53"/>
      <c r="D724" s="25"/>
      <c r="E724" s="71"/>
      <c r="F724" s="72"/>
      <c r="G724" s="72"/>
    </row>
    <row r="725" spans="1:7" s="351" customFormat="1">
      <c r="A725" s="5"/>
      <c r="B725" s="70"/>
      <c r="C725" s="53"/>
      <c r="D725" s="25"/>
      <c r="E725" s="71"/>
      <c r="F725" s="72"/>
      <c r="G725" s="72"/>
    </row>
    <row r="726" spans="1:7" s="351" customFormat="1">
      <c r="A726" s="5"/>
      <c r="B726" s="70"/>
      <c r="C726" s="53"/>
      <c r="D726" s="25"/>
      <c r="E726" s="71"/>
      <c r="F726" s="72"/>
      <c r="G726" s="72"/>
    </row>
    <row r="727" spans="1:7" s="351" customFormat="1">
      <c r="A727" s="5"/>
      <c r="B727" s="70"/>
      <c r="C727" s="53"/>
      <c r="D727" s="25"/>
      <c r="E727" s="71"/>
      <c r="F727" s="72"/>
      <c r="G727" s="72"/>
    </row>
    <row r="728" spans="1:7" s="351" customFormat="1">
      <c r="A728" s="5"/>
      <c r="B728" s="70"/>
      <c r="C728" s="53"/>
      <c r="D728" s="25"/>
      <c r="E728" s="71"/>
      <c r="F728" s="72"/>
      <c r="G728" s="72"/>
    </row>
    <row r="729" spans="1:7" s="351" customFormat="1">
      <c r="A729" s="5"/>
      <c r="B729" s="70"/>
      <c r="C729" s="53"/>
      <c r="D729" s="25"/>
      <c r="E729" s="71"/>
      <c r="F729" s="72"/>
      <c r="G729" s="72"/>
    </row>
    <row r="730" spans="1:7" s="351" customFormat="1">
      <c r="A730" s="5"/>
      <c r="B730" s="70"/>
      <c r="C730" s="53"/>
      <c r="D730" s="25"/>
      <c r="E730" s="71"/>
      <c r="F730" s="72"/>
      <c r="G730" s="72"/>
    </row>
    <row r="731" spans="1:7" s="351" customFormat="1">
      <c r="A731" s="5"/>
      <c r="B731" s="70"/>
      <c r="C731" s="53"/>
      <c r="D731" s="25"/>
      <c r="E731" s="71"/>
      <c r="F731" s="72"/>
      <c r="G731" s="72"/>
    </row>
    <row r="732" spans="1:7" s="351" customFormat="1">
      <c r="A732" s="5"/>
      <c r="B732" s="70"/>
      <c r="C732" s="53"/>
      <c r="D732" s="25"/>
      <c r="E732" s="71"/>
      <c r="F732" s="72"/>
      <c r="G732" s="72"/>
    </row>
    <row r="733" spans="1:7" s="351" customFormat="1">
      <c r="A733" s="5"/>
      <c r="B733" s="70"/>
      <c r="C733" s="53"/>
      <c r="D733" s="25"/>
      <c r="E733" s="71"/>
      <c r="F733" s="72"/>
      <c r="G733" s="72"/>
    </row>
    <row r="734" spans="1:7" s="351" customFormat="1">
      <c r="A734" s="5"/>
      <c r="B734" s="70"/>
      <c r="C734" s="53"/>
      <c r="D734" s="25"/>
      <c r="E734" s="71"/>
      <c r="F734" s="72"/>
      <c r="G734" s="72"/>
    </row>
    <row r="735" spans="1:7" s="351" customFormat="1">
      <c r="A735" s="5"/>
      <c r="B735" s="70"/>
      <c r="C735" s="53"/>
      <c r="D735" s="25"/>
      <c r="E735" s="71"/>
      <c r="F735" s="72"/>
      <c r="G735" s="72"/>
    </row>
    <row r="736" spans="1:7" s="351" customFormat="1">
      <c r="A736" s="5"/>
      <c r="B736" s="70"/>
      <c r="C736" s="53"/>
      <c r="D736" s="25"/>
      <c r="E736" s="71"/>
      <c r="F736" s="72"/>
      <c r="G736" s="72"/>
    </row>
    <row r="737" spans="1:7" s="351" customFormat="1">
      <c r="A737" s="5"/>
      <c r="B737" s="70"/>
      <c r="C737" s="53"/>
      <c r="D737" s="25"/>
      <c r="E737" s="71"/>
      <c r="F737" s="72"/>
      <c r="G737" s="72"/>
    </row>
    <row r="738" spans="1:7" s="351" customFormat="1">
      <c r="A738" s="5"/>
      <c r="B738" s="70"/>
      <c r="C738" s="53"/>
      <c r="D738" s="25"/>
      <c r="E738" s="71"/>
      <c r="F738" s="72"/>
      <c r="G738" s="72"/>
    </row>
    <row r="739" spans="1:7" s="351" customFormat="1">
      <c r="A739" s="5"/>
      <c r="B739" s="70"/>
      <c r="C739" s="53"/>
      <c r="D739" s="25"/>
      <c r="E739" s="71"/>
      <c r="F739" s="72"/>
      <c r="G739" s="72"/>
    </row>
    <row r="740" spans="1:7" s="351" customFormat="1">
      <c r="A740" s="5"/>
      <c r="B740" s="70"/>
      <c r="C740" s="53"/>
      <c r="D740" s="25"/>
      <c r="E740" s="71"/>
      <c r="F740" s="72"/>
      <c r="G740" s="72"/>
    </row>
    <row r="741" spans="1:7" s="351" customFormat="1">
      <c r="A741" s="5"/>
      <c r="B741" s="70"/>
      <c r="C741" s="53"/>
      <c r="D741" s="25"/>
      <c r="E741" s="71"/>
      <c r="F741" s="72"/>
      <c r="G741" s="72"/>
    </row>
    <row r="742" spans="1:7" s="351" customFormat="1">
      <c r="A742" s="5"/>
      <c r="B742" s="70"/>
      <c r="C742" s="53"/>
      <c r="D742" s="25"/>
      <c r="E742" s="71"/>
      <c r="F742" s="72"/>
      <c r="G742" s="72"/>
    </row>
    <row r="743" spans="1:7" s="351" customFormat="1">
      <c r="A743" s="5"/>
      <c r="B743" s="70"/>
      <c r="C743" s="53"/>
      <c r="D743" s="25"/>
      <c r="E743" s="71"/>
      <c r="F743" s="72"/>
      <c r="G743" s="72"/>
    </row>
    <row r="744" spans="1:7" s="351" customFormat="1">
      <c r="A744" s="5"/>
      <c r="B744" s="70"/>
      <c r="C744" s="53"/>
      <c r="D744" s="25"/>
      <c r="E744" s="71"/>
      <c r="F744" s="72"/>
      <c r="G744" s="72"/>
    </row>
    <row r="745" spans="1:7" s="351" customFormat="1">
      <c r="A745" s="5"/>
      <c r="B745" s="70"/>
      <c r="C745" s="53"/>
      <c r="D745" s="25"/>
      <c r="E745" s="71"/>
      <c r="F745" s="72"/>
      <c r="G745" s="72"/>
    </row>
    <row r="746" spans="1:7" s="351" customFormat="1">
      <c r="A746" s="5"/>
      <c r="B746" s="70"/>
      <c r="C746" s="53"/>
      <c r="D746" s="25"/>
      <c r="E746" s="71"/>
      <c r="F746" s="72"/>
      <c r="G746" s="72"/>
    </row>
    <row r="747" spans="1:7" s="351" customFormat="1">
      <c r="A747" s="5"/>
      <c r="B747" s="70"/>
      <c r="C747" s="53"/>
      <c r="D747" s="25"/>
      <c r="E747" s="71"/>
      <c r="F747" s="72"/>
      <c r="G747" s="72"/>
    </row>
    <row r="748" spans="1:7" s="351" customFormat="1">
      <c r="A748" s="5"/>
      <c r="B748" s="70"/>
      <c r="C748" s="53"/>
      <c r="D748" s="25"/>
      <c r="E748" s="71"/>
      <c r="F748" s="72"/>
      <c r="G748" s="72"/>
    </row>
    <row r="749" spans="1:7" s="351" customFormat="1">
      <c r="A749" s="5"/>
      <c r="B749" s="70"/>
      <c r="C749" s="53"/>
      <c r="D749" s="25"/>
      <c r="E749" s="71"/>
      <c r="F749" s="72"/>
      <c r="G749" s="72"/>
    </row>
    <row r="750" spans="1:7" s="351" customFormat="1">
      <c r="A750" s="5"/>
      <c r="B750" s="70"/>
      <c r="C750" s="53"/>
      <c r="D750" s="25"/>
      <c r="E750" s="71"/>
      <c r="F750" s="72"/>
      <c r="G750" s="72"/>
    </row>
    <row r="751" spans="1:7" s="351" customFormat="1">
      <c r="A751" s="5"/>
      <c r="B751" s="70"/>
      <c r="C751" s="53"/>
      <c r="D751" s="25"/>
      <c r="E751" s="71"/>
      <c r="F751" s="72"/>
      <c r="G751" s="72"/>
    </row>
    <row r="752" spans="1:7" s="351" customFormat="1">
      <c r="A752" s="5"/>
      <c r="B752" s="70"/>
      <c r="C752" s="53"/>
      <c r="D752" s="25"/>
      <c r="E752" s="71"/>
      <c r="F752" s="72"/>
      <c r="G752" s="72"/>
    </row>
    <row r="753" spans="1:7" s="351" customFormat="1">
      <c r="A753" s="5"/>
      <c r="B753" s="70"/>
      <c r="C753" s="53"/>
      <c r="D753" s="25"/>
      <c r="E753" s="71"/>
      <c r="F753" s="72"/>
      <c r="G753" s="72"/>
    </row>
    <row r="754" spans="1:7" s="351" customFormat="1">
      <c r="A754" s="5"/>
      <c r="B754" s="70"/>
      <c r="C754" s="53"/>
      <c r="D754" s="25"/>
      <c r="E754" s="71"/>
      <c r="F754" s="72"/>
      <c r="G754" s="72"/>
    </row>
    <row r="755" spans="1:7" s="351" customFormat="1">
      <c r="A755" s="5"/>
      <c r="B755" s="70"/>
      <c r="C755" s="53"/>
      <c r="D755" s="25"/>
      <c r="E755" s="71"/>
      <c r="F755" s="72"/>
      <c r="G755" s="72"/>
    </row>
    <row r="756" spans="1:7" s="351" customFormat="1">
      <c r="A756" s="5"/>
      <c r="B756" s="70"/>
      <c r="C756" s="53"/>
      <c r="D756" s="25"/>
      <c r="E756" s="71"/>
      <c r="F756" s="72"/>
      <c r="G756" s="72"/>
    </row>
    <row r="757" spans="1:7" s="351" customFormat="1">
      <c r="A757" s="5"/>
      <c r="B757" s="70"/>
      <c r="C757" s="53"/>
      <c r="D757" s="25"/>
      <c r="E757" s="71"/>
      <c r="F757" s="72"/>
      <c r="G757" s="72"/>
    </row>
    <row r="758" spans="1:7" s="351" customFormat="1">
      <c r="A758" s="5"/>
      <c r="B758" s="70"/>
      <c r="C758" s="53"/>
      <c r="D758" s="25"/>
      <c r="E758" s="71"/>
      <c r="F758" s="72"/>
      <c r="G758" s="72"/>
    </row>
    <row r="759" spans="1:7" s="351" customFormat="1">
      <c r="A759" s="5"/>
      <c r="B759" s="70"/>
      <c r="C759" s="53"/>
      <c r="D759" s="25"/>
      <c r="E759" s="71"/>
      <c r="F759" s="72"/>
      <c r="G759" s="72"/>
    </row>
    <row r="760" spans="1:7" s="351" customFormat="1">
      <c r="A760" s="5"/>
      <c r="B760" s="70"/>
      <c r="C760" s="53"/>
      <c r="D760" s="25"/>
      <c r="E760" s="71"/>
      <c r="F760" s="72"/>
      <c r="G760" s="72"/>
    </row>
    <row r="761" spans="1:7" s="351" customFormat="1">
      <c r="A761" s="5"/>
      <c r="B761" s="70"/>
      <c r="C761" s="53"/>
      <c r="D761" s="25"/>
      <c r="E761" s="71"/>
      <c r="F761" s="72"/>
      <c r="G761" s="72"/>
    </row>
    <row r="762" spans="1:7" s="351" customFormat="1">
      <c r="A762" s="5"/>
      <c r="B762" s="70"/>
      <c r="C762" s="53"/>
      <c r="D762" s="25"/>
      <c r="E762" s="71"/>
      <c r="F762" s="72"/>
      <c r="G762" s="72"/>
    </row>
    <row r="763" spans="1:7" s="351" customFormat="1">
      <c r="A763" s="5"/>
      <c r="B763" s="70"/>
      <c r="C763" s="53"/>
      <c r="D763" s="25"/>
      <c r="E763" s="71"/>
      <c r="F763" s="72"/>
      <c r="G763" s="72"/>
    </row>
    <row r="764" spans="1:7" s="351" customFormat="1">
      <c r="A764" s="5"/>
      <c r="B764" s="70"/>
      <c r="C764" s="53"/>
      <c r="D764" s="25"/>
      <c r="E764" s="71"/>
      <c r="F764" s="72"/>
      <c r="G764" s="72"/>
    </row>
    <row r="765" spans="1:7" s="351" customFormat="1">
      <c r="A765" s="5"/>
      <c r="B765" s="70"/>
      <c r="C765" s="53"/>
      <c r="D765" s="25"/>
      <c r="E765" s="71"/>
      <c r="F765" s="72"/>
      <c r="G765" s="72"/>
    </row>
    <row r="766" spans="1:7" s="351" customFormat="1">
      <c r="A766" s="5"/>
      <c r="B766" s="70"/>
      <c r="C766" s="53"/>
      <c r="D766" s="25"/>
      <c r="E766" s="71"/>
      <c r="F766" s="72"/>
      <c r="G766" s="72"/>
    </row>
    <row r="767" spans="1:7" s="351" customFormat="1">
      <c r="A767" s="5"/>
      <c r="B767" s="70"/>
      <c r="C767" s="53"/>
      <c r="D767" s="25"/>
      <c r="E767" s="71"/>
      <c r="F767" s="72"/>
      <c r="G767" s="72"/>
    </row>
    <row r="768" spans="1:7" s="351" customFormat="1">
      <c r="A768" s="5"/>
      <c r="B768" s="70"/>
      <c r="C768" s="53"/>
      <c r="D768" s="25"/>
      <c r="E768" s="71"/>
      <c r="F768" s="72"/>
      <c r="G768" s="72"/>
    </row>
    <row r="769" spans="1:7" s="351" customFormat="1">
      <c r="A769" s="5"/>
      <c r="B769" s="70"/>
      <c r="C769" s="53"/>
      <c r="D769" s="25"/>
      <c r="E769" s="71"/>
      <c r="F769" s="72"/>
      <c r="G769" s="72"/>
    </row>
    <row r="770" spans="1:7" s="351" customFormat="1">
      <c r="A770" s="5"/>
      <c r="B770" s="70"/>
      <c r="C770" s="53"/>
      <c r="D770" s="25"/>
      <c r="E770" s="71"/>
      <c r="F770" s="72"/>
      <c r="G770" s="72"/>
    </row>
    <row r="771" spans="1:7" s="351" customFormat="1">
      <c r="A771" s="5"/>
      <c r="B771" s="70"/>
      <c r="C771" s="53"/>
      <c r="D771" s="25"/>
      <c r="E771" s="71"/>
      <c r="F771" s="72"/>
      <c r="G771" s="72"/>
    </row>
    <row r="772" spans="1:7" s="351" customFormat="1">
      <c r="A772" s="5"/>
      <c r="B772" s="70"/>
      <c r="C772" s="53"/>
      <c r="D772" s="25"/>
      <c r="E772" s="71"/>
      <c r="F772" s="72"/>
      <c r="G772" s="72"/>
    </row>
    <row r="773" spans="1:7" s="351" customFormat="1">
      <c r="A773" s="5"/>
      <c r="B773" s="70"/>
      <c r="C773" s="53"/>
      <c r="D773" s="25"/>
      <c r="E773" s="71"/>
      <c r="F773" s="72"/>
      <c r="G773" s="72"/>
    </row>
    <row r="774" spans="1:7" s="351" customFormat="1">
      <c r="A774" s="5"/>
      <c r="B774" s="70"/>
      <c r="C774" s="53"/>
      <c r="D774" s="25"/>
      <c r="E774" s="71"/>
      <c r="F774" s="72"/>
      <c r="G774" s="72"/>
    </row>
    <row r="775" spans="1:7" s="351" customFormat="1">
      <c r="A775" s="5"/>
      <c r="B775" s="70"/>
      <c r="C775" s="53"/>
      <c r="D775" s="25"/>
      <c r="E775" s="71"/>
      <c r="F775" s="72"/>
      <c r="G775" s="72"/>
    </row>
    <row r="776" spans="1:7" s="351" customFormat="1">
      <c r="A776" s="5"/>
      <c r="B776" s="70"/>
      <c r="C776" s="53"/>
      <c r="D776" s="25"/>
      <c r="E776" s="71"/>
      <c r="F776" s="72"/>
      <c r="G776" s="72"/>
    </row>
    <row r="777" spans="1:7" s="351" customFormat="1">
      <c r="A777" s="5"/>
      <c r="B777" s="70"/>
      <c r="C777" s="53"/>
      <c r="D777" s="25"/>
      <c r="E777" s="71"/>
      <c r="F777" s="72"/>
      <c r="G777" s="72"/>
    </row>
    <row r="778" spans="1:7" s="351" customFormat="1">
      <c r="A778" s="5"/>
      <c r="B778" s="70"/>
      <c r="C778" s="53"/>
      <c r="D778" s="25"/>
      <c r="E778" s="71"/>
      <c r="F778" s="72"/>
      <c r="G778" s="72"/>
    </row>
    <row r="779" spans="1:7" s="351" customFormat="1">
      <c r="A779" s="5"/>
      <c r="B779" s="70"/>
      <c r="C779" s="53"/>
      <c r="D779" s="25"/>
      <c r="E779" s="71"/>
      <c r="F779" s="72"/>
      <c r="G779" s="72"/>
    </row>
    <row r="780" spans="1:7" s="351" customFormat="1">
      <c r="A780" s="5"/>
      <c r="B780" s="70"/>
      <c r="C780" s="53"/>
      <c r="D780" s="25"/>
      <c r="E780" s="71"/>
      <c r="F780" s="72"/>
      <c r="G780" s="72"/>
    </row>
    <row r="781" spans="1:7" s="351" customFormat="1">
      <c r="A781" s="5"/>
      <c r="B781" s="70"/>
      <c r="C781" s="53"/>
      <c r="D781" s="25"/>
      <c r="E781" s="71"/>
      <c r="F781" s="72"/>
      <c r="G781" s="72"/>
    </row>
    <row r="782" spans="1:7" s="351" customFormat="1">
      <c r="A782" s="5"/>
      <c r="B782" s="70"/>
      <c r="C782" s="53"/>
      <c r="D782" s="25"/>
      <c r="E782" s="71"/>
      <c r="F782" s="72"/>
      <c r="G782" s="72"/>
    </row>
    <row r="783" spans="1:7" s="351" customFormat="1">
      <c r="A783" s="5"/>
      <c r="B783" s="70"/>
      <c r="C783" s="53"/>
      <c r="D783" s="25"/>
      <c r="E783" s="71"/>
      <c r="F783" s="72"/>
      <c r="G783" s="72"/>
    </row>
    <row r="784" spans="1:7" s="351" customFormat="1">
      <c r="A784" s="5"/>
      <c r="B784" s="70"/>
      <c r="C784" s="53"/>
      <c r="D784" s="25"/>
      <c r="E784" s="71"/>
      <c r="F784" s="72"/>
      <c r="G784" s="72"/>
    </row>
    <row r="785" spans="1:7" s="351" customFormat="1">
      <c r="A785" s="5"/>
      <c r="B785" s="70"/>
      <c r="C785" s="53"/>
      <c r="D785" s="25"/>
      <c r="E785" s="71"/>
      <c r="F785" s="72"/>
      <c r="G785" s="72"/>
    </row>
    <row r="786" spans="1:7" s="351" customFormat="1">
      <c r="A786" s="5"/>
      <c r="B786" s="70"/>
      <c r="C786" s="53"/>
      <c r="D786" s="25"/>
      <c r="E786" s="71"/>
      <c r="F786" s="72"/>
      <c r="G786" s="72"/>
    </row>
    <row r="787" spans="1:7" s="351" customFormat="1">
      <c r="A787" s="5"/>
      <c r="B787" s="70"/>
      <c r="C787" s="53"/>
      <c r="D787" s="25"/>
      <c r="E787" s="71"/>
      <c r="F787" s="72"/>
      <c r="G787" s="72"/>
    </row>
    <row r="788" spans="1:7" s="351" customFormat="1">
      <c r="A788" s="5"/>
      <c r="B788" s="70"/>
      <c r="C788" s="53"/>
      <c r="D788" s="25"/>
      <c r="E788" s="71"/>
      <c r="F788" s="72"/>
      <c r="G788" s="72"/>
    </row>
    <row r="789" spans="1:7" s="351" customFormat="1">
      <c r="A789" s="5"/>
      <c r="B789" s="70"/>
      <c r="C789" s="53"/>
      <c r="D789" s="25"/>
      <c r="E789" s="71"/>
      <c r="F789" s="72"/>
      <c r="G789" s="72"/>
    </row>
    <row r="790" spans="1:7" s="351" customFormat="1">
      <c r="A790" s="5"/>
      <c r="B790" s="70"/>
      <c r="C790" s="53"/>
      <c r="D790" s="25"/>
      <c r="E790" s="71"/>
      <c r="F790" s="72"/>
      <c r="G790" s="72"/>
    </row>
    <row r="791" spans="1:7" s="351" customFormat="1">
      <c r="A791" s="5"/>
      <c r="B791" s="70"/>
      <c r="C791" s="53"/>
      <c r="D791" s="25"/>
      <c r="E791" s="71"/>
      <c r="F791" s="72"/>
      <c r="G791" s="72"/>
    </row>
    <row r="792" spans="1:7" s="351" customFormat="1">
      <c r="A792" s="5"/>
      <c r="B792" s="70"/>
      <c r="C792" s="53"/>
      <c r="D792" s="25"/>
      <c r="E792" s="71"/>
      <c r="F792" s="72"/>
      <c r="G792" s="72"/>
    </row>
    <row r="793" spans="1:7" s="351" customFormat="1">
      <c r="A793" s="5"/>
      <c r="B793" s="70"/>
      <c r="C793" s="53"/>
      <c r="D793" s="25"/>
      <c r="E793" s="71"/>
      <c r="F793" s="72"/>
      <c r="G793" s="72"/>
    </row>
    <row r="794" spans="1:7" s="351" customFormat="1">
      <c r="A794" s="5"/>
      <c r="B794" s="70"/>
      <c r="C794" s="53"/>
      <c r="D794" s="25"/>
      <c r="E794" s="71"/>
      <c r="F794" s="72"/>
      <c r="G794" s="72"/>
    </row>
    <row r="795" spans="1:7" s="351" customFormat="1">
      <c r="A795" s="5"/>
      <c r="B795" s="70"/>
      <c r="C795" s="53"/>
      <c r="D795" s="25"/>
      <c r="E795" s="71"/>
      <c r="F795" s="72"/>
      <c r="G795" s="72"/>
    </row>
    <row r="796" spans="1:7" s="351" customFormat="1">
      <c r="A796" s="5"/>
      <c r="B796" s="70"/>
      <c r="C796" s="53"/>
      <c r="D796" s="25"/>
      <c r="E796" s="71"/>
      <c r="F796" s="72"/>
      <c r="G796" s="72"/>
    </row>
    <row r="797" spans="1:7" s="351" customFormat="1">
      <c r="A797" s="5"/>
      <c r="B797" s="70"/>
      <c r="C797" s="53"/>
      <c r="D797" s="25"/>
      <c r="E797" s="71"/>
      <c r="F797" s="72"/>
      <c r="G797" s="72"/>
    </row>
    <row r="798" spans="1:7" s="351" customFormat="1">
      <c r="A798" s="5"/>
      <c r="B798" s="70"/>
      <c r="C798" s="53"/>
      <c r="D798" s="25"/>
      <c r="E798" s="71"/>
      <c r="F798" s="72"/>
      <c r="G798" s="72"/>
    </row>
    <row r="799" spans="1:7" s="351" customFormat="1">
      <c r="A799" s="5"/>
      <c r="B799" s="70"/>
      <c r="C799" s="53"/>
      <c r="D799" s="25"/>
      <c r="E799" s="71"/>
      <c r="F799" s="72"/>
      <c r="G799" s="72"/>
    </row>
    <row r="800" spans="1:7" s="351" customFormat="1">
      <c r="A800" s="5"/>
      <c r="B800" s="70"/>
      <c r="C800" s="53"/>
      <c r="D800" s="25"/>
      <c r="E800" s="71"/>
      <c r="F800" s="72"/>
      <c r="G800" s="72"/>
    </row>
    <row r="801" spans="1:7" s="351" customFormat="1">
      <c r="A801" s="5"/>
      <c r="B801" s="70"/>
      <c r="C801" s="53"/>
      <c r="D801" s="25"/>
      <c r="E801" s="71"/>
      <c r="F801" s="72"/>
      <c r="G801" s="72"/>
    </row>
    <row r="802" spans="1:7" s="351" customFormat="1">
      <c r="A802" s="5"/>
      <c r="B802" s="70"/>
      <c r="C802" s="53"/>
      <c r="D802" s="25"/>
      <c r="E802" s="71"/>
      <c r="F802" s="72"/>
      <c r="G802" s="72"/>
    </row>
    <row r="803" spans="1:7" s="351" customFormat="1">
      <c r="A803" s="5"/>
      <c r="B803" s="70"/>
      <c r="C803" s="53"/>
      <c r="D803" s="25"/>
      <c r="E803" s="71"/>
      <c r="F803" s="72"/>
      <c r="G803" s="72"/>
    </row>
    <row r="804" spans="1:7" s="351" customFormat="1">
      <c r="A804" s="5"/>
      <c r="B804" s="70"/>
      <c r="C804" s="53"/>
      <c r="D804" s="25"/>
      <c r="E804" s="71"/>
      <c r="F804" s="72"/>
      <c r="G804" s="72"/>
    </row>
    <row r="805" spans="1:7" s="351" customFormat="1">
      <c r="A805" s="5"/>
      <c r="B805" s="70"/>
      <c r="C805" s="53"/>
      <c r="D805" s="25"/>
      <c r="E805" s="71"/>
      <c r="F805" s="72"/>
      <c r="G805" s="72"/>
    </row>
    <row r="806" spans="1:7" s="351" customFormat="1">
      <c r="A806" s="5"/>
      <c r="B806" s="70"/>
      <c r="C806" s="53"/>
      <c r="D806" s="25"/>
      <c r="E806" s="71"/>
      <c r="F806" s="72"/>
      <c r="G806" s="72"/>
    </row>
    <row r="807" spans="1:7" s="351" customFormat="1">
      <c r="A807" s="5"/>
      <c r="B807" s="70"/>
      <c r="C807" s="53"/>
      <c r="D807" s="25"/>
      <c r="E807" s="71"/>
      <c r="F807" s="72"/>
      <c r="G807" s="72"/>
    </row>
    <row r="808" spans="1:7" s="351" customFormat="1">
      <c r="A808" s="5"/>
      <c r="B808" s="70"/>
      <c r="C808" s="53"/>
      <c r="D808" s="25"/>
      <c r="E808" s="71"/>
      <c r="F808" s="72"/>
      <c r="G808" s="72"/>
    </row>
    <row r="809" spans="1:7" s="351" customFormat="1">
      <c r="A809" s="5"/>
      <c r="B809" s="70"/>
      <c r="C809" s="53"/>
      <c r="D809" s="25"/>
      <c r="E809" s="71"/>
      <c r="F809" s="72"/>
      <c r="G809" s="72"/>
    </row>
    <row r="810" spans="1:7" s="351" customFormat="1">
      <c r="A810" s="5"/>
      <c r="B810" s="70"/>
      <c r="C810" s="53"/>
      <c r="D810" s="25"/>
      <c r="E810" s="71"/>
      <c r="F810" s="72"/>
      <c r="G810" s="72"/>
    </row>
    <row r="811" spans="1:7" s="351" customFormat="1">
      <c r="A811" s="5"/>
      <c r="B811" s="70"/>
      <c r="C811" s="53"/>
      <c r="D811" s="25"/>
      <c r="E811" s="71"/>
      <c r="F811" s="72"/>
      <c r="G811" s="72"/>
    </row>
    <row r="812" spans="1:7" s="351" customFormat="1">
      <c r="A812" s="5"/>
      <c r="B812" s="70"/>
      <c r="C812" s="53"/>
      <c r="D812" s="25"/>
      <c r="E812" s="71"/>
      <c r="F812" s="72"/>
      <c r="G812" s="72"/>
    </row>
    <row r="813" spans="1:7" s="351" customFormat="1">
      <c r="A813" s="5"/>
      <c r="B813" s="70"/>
      <c r="C813" s="53"/>
      <c r="D813" s="25"/>
      <c r="E813" s="71"/>
      <c r="F813" s="72"/>
      <c r="G813" s="72"/>
    </row>
    <row r="814" spans="1:7" s="351" customFormat="1">
      <c r="A814" s="5"/>
      <c r="B814" s="70"/>
      <c r="C814" s="53"/>
      <c r="D814" s="25"/>
      <c r="E814" s="71"/>
      <c r="F814" s="72"/>
      <c r="G814" s="72"/>
    </row>
    <row r="815" spans="1:7" s="351" customFormat="1">
      <c r="A815" s="5"/>
      <c r="B815" s="70"/>
      <c r="C815" s="53"/>
      <c r="D815" s="25"/>
      <c r="E815" s="71"/>
      <c r="F815" s="72"/>
      <c r="G815" s="72"/>
    </row>
    <row r="816" spans="1:7" s="351" customFormat="1">
      <c r="A816" s="5"/>
      <c r="B816" s="70"/>
      <c r="C816" s="53"/>
      <c r="D816" s="25"/>
      <c r="E816" s="71"/>
      <c r="F816" s="72"/>
      <c r="G816" s="72"/>
    </row>
    <row r="817" spans="1:7" s="351" customFormat="1">
      <c r="A817" s="5"/>
      <c r="B817" s="70"/>
      <c r="C817" s="53"/>
      <c r="D817" s="25"/>
      <c r="E817" s="71"/>
      <c r="F817" s="72"/>
      <c r="G817" s="72"/>
    </row>
    <row r="818" spans="1:7" s="351" customFormat="1">
      <c r="A818" s="5"/>
      <c r="B818" s="70"/>
      <c r="C818" s="53"/>
      <c r="D818" s="25"/>
      <c r="E818" s="71"/>
      <c r="F818" s="72"/>
      <c r="G818" s="72"/>
    </row>
    <row r="819" spans="1:7" s="351" customFormat="1">
      <c r="A819" s="5"/>
      <c r="B819" s="70"/>
      <c r="C819" s="53"/>
      <c r="D819" s="25"/>
      <c r="E819" s="71"/>
      <c r="F819" s="72"/>
      <c r="G819" s="72"/>
    </row>
    <row r="820" spans="1:7" s="351" customFormat="1">
      <c r="A820" s="5"/>
      <c r="B820" s="70"/>
      <c r="C820" s="53"/>
      <c r="D820" s="25"/>
      <c r="E820" s="71"/>
      <c r="F820" s="72"/>
      <c r="G820" s="72"/>
    </row>
    <row r="821" spans="1:7" s="351" customFormat="1">
      <c r="A821" s="5"/>
      <c r="B821" s="70"/>
      <c r="C821" s="53"/>
      <c r="D821" s="25"/>
      <c r="E821" s="71"/>
      <c r="F821" s="72"/>
      <c r="G821" s="72"/>
    </row>
    <row r="822" spans="1:7" s="351" customFormat="1">
      <c r="A822" s="5"/>
      <c r="B822" s="70"/>
      <c r="C822" s="53"/>
      <c r="D822" s="25"/>
      <c r="E822" s="71"/>
      <c r="F822" s="72"/>
      <c r="G822" s="72"/>
    </row>
    <row r="823" spans="1:7" s="351" customFormat="1">
      <c r="A823" s="5"/>
      <c r="B823" s="70"/>
      <c r="C823" s="53"/>
      <c r="D823" s="25"/>
      <c r="E823" s="71"/>
      <c r="F823" s="72"/>
      <c r="G823" s="72"/>
    </row>
    <row r="824" spans="1:7" s="351" customFormat="1">
      <c r="A824" s="5"/>
      <c r="B824" s="70"/>
      <c r="C824" s="53"/>
      <c r="D824" s="25"/>
      <c r="E824" s="71"/>
      <c r="F824" s="72"/>
      <c r="G824" s="72"/>
    </row>
    <row r="825" spans="1:7" s="351" customFormat="1">
      <c r="A825" s="5"/>
      <c r="B825" s="70"/>
      <c r="C825" s="53"/>
      <c r="D825" s="25"/>
      <c r="E825" s="71"/>
      <c r="F825" s="72"/>
      <c r="G825" s="72"/>
    </row>
    <row r="826" spans="1:7" s="351" customFormat="1">
      <c r="A826" s="5"/>
      <c r="B826" s="70"/>
      <c r="C826" s="53"/>
      <c r="D826" s="25"/>
      <c r="E826" s="71"/>
      <c r="F826" s="72"/>
      <c r="G826" s="72"/>
    </row>
    <row r="827" spans="1:7" s="351" customFormat="1">
      <c r="A827" s="5"/>
      <c r="B827" s="70"/>
      <c r="C827" s="53"/>
      <c r="D827" s="25"/>
      <c r="E827" s="71"/>
      <c r="F827" s="72"/>
      <c r="G827" s="72"/>
    </row>
    <row r="828" spans="1:7" s="351" customFormat="1">
      <c r="A828" s="5"/>
      <c r="B828" s="70"/>
      <c r="C828" s="53"/>
      <c r="D828" s="25"/>
      <c r="E828" s="71"/>
      <c r="F828" s="72"/>
      <c r="G828" s="72"/>
    </row>
    <row r="829" spans="1:7" s="351" customFormat="1">
      <c r="A829" s="5"/>
      <c r="B829" s="70"/>
      <c r="C829" s="53"/>
      <c r="D829" s="25"/>
      <c r="E829" s="71"/>
      <c r="F829" s="72"/>
      <c r="G829" s="72"/>
    </row>
    <row r="830" spans="1:7" s="351" customFormat="1">
      <c r="A830" s="5"/>
      <c r="B830" s="70"/>
      <c r="C830" s="53"/>
      <c r="D830" s="25"/>
      <c r="E830" s="71"/>
      <c r="F830" s="72"/>
      <c r="G830" s="72"/>
    </row>
    <row r="831" spans="1:7" s="351" customFormat="1">
      <c r="A831" s="5"/>
      <c r="B831" s="70"/>
      <c r="C831" s="53"/>
      <c r="D831" s="25"/>
      <c r="E831" s="71"/>
      <c r="F831" s="72"/>
      <c r="G831" s="72"/>
    </row>
    <row r="832" spans="1:7" s="351" customFormat="1">
      <c r="A832" s="5"/>
      <c r="B832" s="70"/>
      <c r="C832" s="53"/>
      <c r="D832" s="25"/>
      <c r="E832" s="71"/>
      <c r="F832" s="72"/>
      <c r="G832" s="72"/>
    </row>
    <row r="833" spans="1:7" s="351" customFormat="1">
      <c r="A833" s="5"/>
      <c r="B833" s="70"/>
      <c r="C833" s="53"/>
      <c r="D833" s="25"/>
      <c r="E833" s="71"/>
      <c r="F833" s="72"/>
      <c r="G833" s="72"/>
    </row>
    <row r="834" spans="1:7" s="351" customFormat="1">
      <c r="A834" s="5"/>
      <c r="B834" s="70"/>
      <c r="C834" s="53"/>
      <c r="D834" s="25"/>
      <c r="E834" s="71"/>
      <c r="F834" s="72"/>
      <c r="G834" s="72"/>
    </row>
    <row r="835" spans="1:7" s="351" customFormat="1">
      <c r="A835" s="5"/>
      <c r="B835" s="70"/>
      <c r="C835" s="53"/>
      <c r="D835" s="25"/>
      <c r="E835" s="71"/>
      <c r="F835" s="72"/>
      <c r="G835" s="72"/>
    </row>
    <row r="836" spans="1:7" s="351" customFormat="1">
      <c r="A836" s="5"/>
      <c r="B836" s="70"/>
      <c r="C836" s="53"/>
      <c r="D836" s="25"/>
      <c r="E836" s="71"/>
      <c r="F836" s="72"/>
      <c r="G836" s="72"/>
    </row>
    <row r="837" spans="1:7" s="351" customFormat="1">
      <c r="A837" s="5"/>
      <c r="B837" s="70"/>
      <c r="C837" s="53"/>
      <c r="D837" s="25"/>
      <c r="E837" s="71"/>
      <c r="F837" s="72"/>
      <c r="G837" s="72"/>
    </row>
    <row r="838" spans="1:7" s="351" customFormat="1">
      <c r="A838" s="5"/>
      <c r="B838" s="70"/>
      <c r="C838" s="53"/>
      <c r="D838" s="25"/>
      <c r="E838" s="71"/>
      <c r="F838" s="72"/>
      <c r="G838" s="72"/>
    </row>
    <row r="839" spans="1:7" s="351" customFormat="1">
      <c r="A839" s="5"/>
      <c r="B839" s="70"/>
      <c r="C839" s="53"/>
      <c r="D839" s="25"/>
      <c r="E839" s="71"/>
      <c r="F839" s="72"/>
      <c r="G839" s="72"/>
    </row>
    <row r="840" spans="1:7" s="351" customFormat="1">
      <c r="A840" s="5"/>
      <c r="B840" s="70"/>
      <c r="C840" s="53"/>
      <c r="D840" s="25"/>
      <c r="E840" s="71"/>
      <c r="F840" s="72"/>
      <c r="G840" s="72"/>
    </row>
    <row r="841" spans="1:7" s="351" customFormat="1">
      <c r="A841" s="5"/>
      <c r="B841" s="70"/>
      <c r="C841" s="53"/>
      <c r="D841" s="25"/>
      <c r="E841" s="71"/>
      <c r="F841" s="72"/>
      <c r="G841" s="72"/>
    </row>
    <row r="842" spans="1:7" s="351" customFormat="1">
      <c r="A842" s="5"/>
      <c r="B842" s="70"/>
      <c r="C842" s="53"/>
      <c r="D842" s="25"/>
      <c r="E842" s="71"/>
      <c r="F842" s="72"/>
      <c r="G842" s="72"/>
    </row>
    <row r="843" spans="1:7" s="351" customFormat="1">
      <c r="A843" s="5"/>
      <c r="B843" s="70"/>
      <c r="C843" s="53"/>
      <c r="D843" s="25"/>
      <c r="E843" s="71"/>
      <c r="F843" s="72"/>
      <c r="G843" s="72"/>
    </row>
    <row r="844" spans="1:7" s="351" customFormat="1">
      <c r="A844" s="5"/>
      <c r="B844" s="70"/>
      <c r="C844" s="53"/>
      <c r="D844" s="25"/>
      <c r="E844" s="71"/>
      <c r="F844" s="72"/>
      <c r="G844" s="72"/>
    </row>
    <row r="845" spans="1:7" s="351" customFormat="1">
      <c r="A845" s="5"/>
      <c r="B845" s="70"/>
      <c r="C845" s="53"/>
      <c r="D845" s="25"/>
      <c r="E845" s="71"/>
      <c r="F845" s="72"/>
      <c r="G845" s="72"/>
    </row>
    <row r="846" spans="1:7" s="351" customFormat="1">
      <c r="A846" s="5"/>
      <c r="B846" s="70"/>
      <c r="C846" s="53"/>
      <c r="D846" s="25"/>
      <c r="E846" s="71"/>
      <c r="F846" s="72"/>
      <c r="G846" s="72"/>
    </row>
    <row r="847" spans="1:7" s="351" customFormat="1">
      <c r="A847" s="5"/>
      <c r="B847" s="70"/>
      <c r="C847" s="53"/>
      <c r="D847" s="25"/>
      <c r="E847" s="71"/>
      <c r="F847" s="72"/>
      <c r="G847" s="72"/>
    </row>
    <row r="848" spans="1:7" s="351" customFormat="1">
      <c r="A848" s="5"/>
      <c r="B848" s="70"/>
      <c r="C848" s="53"/>
      <c r="D848" s="25"/>
      <c r="E848" s="71"/>
      <c r="F848" s="72"/>
      <c r="G848" s="72"/>
    </row>
    <row r="849" spans="1:7" s="351" customFormat="1">
      <c r="A849" s="5"/>
      <c r="B849" s="70"/>
      <c r="C849" s="53"/>
      <c r="D849" s="25"/>
      <c r="E849" s="71"/>
      <c r="F849" s="72"/>
      <c r="G849" s="72"/>
    </row>
    <row r="850" spans="1:7" s="351" customFormat="1">
      <c r="A850" s="5"/>
      <c r="B850" s="70"/>
      <c r="C850" s="53"/>
      <c r="D850" s="25"/>
      <c r="E850" s="71"/>
      <c r="F850" s="72"/>
      <c r="G850" s="72"/>
    </row>
    <row r="851" spans="1:7" s="351" customFormat="1">
      <c r="A851" s="5"/>
      <c r="B851" s="70"/>
      <c r="C851" s="53"/>
      <c r="D851" s="25"/>
      <c r="E851" s="71"/>
      <c r="F851" s="72"/>
      <c r="G851" s="72"/>
    </row>
    <row r="852" spans="1:7" s="351" customFormat="1">
      <c r="A852" s="5"/>
      <c r="B852" s="70"/>
      <c r="C852" s="53"/>
      <c r="D852" s="25"/>
      <c r="E852" s="71"/>
      <c r="F852" s="72"/>
      <c r="G852" s="72"/>
    </row>
    <row r="853" spans="1:7" s="351" customFormat="1">
      <c r="A853" s="5"/>
      <c r="B853" s="70"/>
      <c r="C853" s="53"/>
      <c r="D853" s="25"/>
      <c r="E853" s="71"/>
      <c r="F853" s="72"/>
      <c r="G853" s="72"/>
    </row>
    <row r="854" spans="1:7" s="351" customFormat="1">
      <c r="A854" s="5"/>
      <c r="B854" s="70"/>
      <c r="C854" s="53"/>
      <c r="D854" s="25"/>
      <c r="E854" s="71"/>
      <c r="F854" s="72"/>
      <c r="G854" s="72"/>
    </row>
    <row r="855" spans="1:7" s="351" customFormat="1">
      <c r="A855" s="5"/>
      <c r="B855" s="70"/>
      <c r="C855" s="53"/>
      <c r="D855" s="25"/>
      <c r="E855" s="71"/>
      <c r="F855" s="72"/>
      <c r="G855" s="72"/>
    </row>
    <row r="856" spans="1:7" s="351" customFormat="1">
      <c r="A856" s="5"/>
      <c r="B856" s="70"/>
      <c r="C856" s="53"/>
      <c r="D856" s="25"/>
      <c r="E856" s="71"/>
      <c r="F856" s="72"/>
      <c r="G856" s="72"/>
    </row>
    <row r="857" spans="1:7" s="351" customFormat="1">
      <c r="A857" s="5"/>
      <c r="B857" s="70"/>
      <c r="C857" s="53"/>
      <c r="D857" s="25"/>
      <c r="E857" s="71"/>
      <c r="F857" s="72"/>
      <c r="G857" s="72"/>
    </row>
    <row r="858" spans="1:7" s="351" customFormat="1">
      <c r="A858" s="5"/>
      <c r="B858" s="70"/>
      <c r="C858" s="53"/>
      <c r="D858" s="25"/>
      <c r="E858" s="71"/>
      <c r="F858" s="72"/>
      <c r="G858" s="72"/>
    </row>
    <row r="859" spans="1:7" s="351" customFormat="1">
      <c r="A859" s="5"/>
      <c r="B859" s="70"/>
      <c r="C859" s="53"/>
      <c r="D859" s="25"/>
      <c r="E859" s="71"/>
      <c r="F859" s="72"/>
      <c r="G859" s="72"/>
    </row>
    <row r="860" spans="1:7" s="351" customFormat="1">
      <c r="A860" s="5"/>
      <c r="B860" s="70"/>
      <c r="C860" s="53"/>
      <c r="D860" s="25"/>
      <c r="E860" s="71"/>
      <c r="F860" s="72"/>
      <c r="G860" s="72"/>
    </row>
    <row r="861" spans="1:7" s="351" customFormat="1">
      <c r="A861" s="5"/>
      <c r="B861" s="70"/>
      <c r="C861" s="53"/>
      <c r="D861" s="25"/>
      <c r="E861" s="71"/>
      <c r="F861" s="72"/>
      <c r="G861" s="72"/>
    </row>
    <row r="862" spans="1:7" s="351" customFormat="1">
      <c r="A862" s="5"/>
      <c r="B862" s="70"/>
      <c r="C862" s="53"/>
      <c r="D862" s="25"/>
      <c r="E862" s="71"/>
      <c r="F862" s="72"/>
      <c r="G862" s="72"/>
    </row>
    <row r="863" spans="1:7" s="351" customFormat="1">
      <c r="A863" s="5"/>
      <c r="B863" s="70"/>
      <c r="C863" s="53"/>
      <c r="D863" s="25"/>
      <c r="E863" s="71"/>
      <c r="F863" s="72"/>
      <c r="G863" s="72"/>
    </row>
    <row r="864" spans="1:7" s="351" customFormat="1">
      <c r="A864" s="5"/>
      <c r="B864" s="70"/>
      <c r="C864" s="53"/>
      <c r="D864" s="25"/>
      <c r="E864" s="71"/>
      <c r="F864" s="72"/>
      <c r="G864" s="72"/>
    </row>
    <row r="865" spans="1:7" s="351" customFormat="1">
      <c r="A865" s="5"/>
      <c r="B865" s="70"/>
      <c r="C865" s="53"/>
      <c r="D865" s="25"/>
      <c r="E865" s="71"/>
      <c r="F865" s="72"/>
      <c r="G865" s="72"/>
    </row>
    <row r="866" spans="1:7" s="351" customFormat="1">
      <c r="A866" s="5"/>
      <c r="B866" s="70"/>
      <c r="C866" s="53"/>
      <c r="D866" s="25"/>
      <c r="E866" s="71"/>
      <c r="F866" s="72"/>
      <c r="G866" s="72"/>
    </row>
    <row r="867" spans="1:7" s="351" customFormat="1">
      <c r="A867" s="5"/>
      <c r="B867" s="70"/>
      <c r="C867" s="53"/>
      <c r="D867" s="25"/>
      <c r="E867" s="71"/>
      <c r="F867" s="72"/>
      <c r="G867" s="72"/>
    </row>
    <row r="868" spans="1:7" s="351" customFormat="1">
      <c r="A868" s="5"/>
      <c r="B868" s="70"/>
      <c r="C868" s="53"/>
      <c r="D868" s="25"/>
      <c r="E868" s="71"/>
      <c r="F868" s="72"/>
      <c r="G868" s="72"/>
    </row>
    <row r="869" spans="1:7" s="351" customFormat="1">
      <c r="A869" s="5"/>
      <c r="B869" s="70"/>
      <c r="C869" s="53"/>
      <c r="D869" s="25"/>
      <c r="E869" s="71"/>
      <c r="F869" s="72"/>
      <c r="G869" s="72"/>
    </row>
    <row r="870" spans="1:7" s="351" customFormat="1">
      <c r="A870" s="5"/>
      <c r="B870" s="70"/>
      <c r="C870" s="53"/>
      <c r="D870" s="25"/>
      <c r="E870" s="71"/>
      <c r="F870" s="72"/>
      <c r="G870" s="72"/>
    </row>
    <row r="871" spans="1:7" s="351" customFormat="1">
      <c r="A871" s="5"/>
      <c r="B871" s="70"/>
      <c r="C871" s="53"/>
      <c r="D871" s="25"/>
      <c r="E871" s="71"/>
      <c r="F871" s="72"/>
      <c r="G871" s="72"/>
    </row>
    <row r="872" spans="1:7" s="351" customFormat="1">
      <c r="A872" s="5"/>
      <c r="B872" s="70"/>
      <c r="C872" s="53"/>
      <c r="D872" s="25"/>
      <c r="E872" s="71"/>
      <c r="F872" s="72"/>
      <c r="G872" s="72"/>
    </row>
    <row r="873" spans="1:7" s="351" customFormat="1">
      <c r="A873" s="5"/>
      <c r="B873" s="70"/>
      <c r="C873" s="53"/>
      <c r="D873" s="25"/>
      <c r="E873" s="71"/>
      <c r="F873" s="72"/>
      <c r="G873" s="72"/>
    </row>
    <row r="874" spans="1:7" s="351" customFormat="1">
      <c r="A874" s="5"/>
      <c r="B874" s="70"/>
      <c r="C874" s="53"/>
      <c r="D874" s="25"/>
      <c r="E874" s="71"/>
      <c r="F874" s="72"/>
      <c r="G874" s="72"/>
    </row>
    <row r="875" spans="1:7" s="351" customFormat="1">
      <c r="A875" s="5"/>
      <c r="B875" s="70"/>
      <c r="C875" s="53"/>
      <c r="D875" s="25"/>
      <c r="E875" s="71"/>
      <c r="F875" s="72"/>
      <c r="G875" s="72"/>
    </row>
    <row r="876" spans="1:7" s="351" customFormat="1">
      <c r="A876" s="5"/>
      <c r="B876" s="70"/>
      <c r="C876" s="53"/>
      <c r="D876" s="25"/>
      <c r="E876" s="71"/>
      <c r="F876" s="72"/>
      <c r="G876" s="72"/>
    </row>
    <row r="877" spans="1:7" s="351" customFormat="1">
      <c r="A877" s="5"/>
      <c r="B877" s="70"/>
      <c r="C877" s="53"/>
      <c r="D877" s="25"/>
      <c r="E877" s="71"/>
      <c r="F877" s="72"/>
      <c r="G877" s="72"/>
    </row>
    <row r="878" spans="1:7" s="351" customFormat="1">
      <c r="A878" s="5"/>
      <c r="B878" s="70"/>
      <c r="C878" s="53"/>
      <c r="D878" s="25"/>
      <c r="E878" s="71"/>
      <c r="F878" s="72"/>
      <c r="G878" s="72"/>
    </row>
    <row r="879" spans="1:7" s="351" customFormat="1">
      <c r="A879" s="5"/>
      <c r="B879" s="70"/>
      <c r="C879" s="53"/>
      <c r="D879" s="25"/>
      <c r="E879" s="71"/>
      <c r="F879" s="72"/>
      <c r="G879" s="72"/>
    </row>
    <row r="880" spans="1:7" s="351" customFormat="1">
      <c r="A880" s="5"/>
      <c r="B880" s="70"/>
      <c r="C880" s="53"/>
      <c r="D880" s="25"/>
      <c r="E880" s="71"/>
      <c r="F880" s="72"/>
      <c r="G880" s="72"/>
    </row>
    <row r="881" spans="1:7" s="351" customFormat="1">
      <c r="A881" s="5"/>
      <c r="B881" s="70"/>
      <c r="C881" s="53"/>
      <c r="D881" s="25"/>
      <c r="E881" s="71"/>
      <c r="F881" s="72"/>
      <c r="G881" s="72"/>
    </row>
    <row r="882" spans="1:7" s="351" customFormat="1">
      <c r="A882" s="5"/>
      <c r="B882" s="70"/>
      <c r="C882" s="53"/>
      <c r="D882" s="25"/>
      <c r="E882" s="71"/>
      <c r="F882" s="72"/>
      <c r="G882" s="72"/>
    </row>
    <row r="883" spans="1:7" s="351" customFormat="1">
      <c r="A883" s="5"/>
      <c r="B883" s="70"/>
      <c r="C883" s="53"/>
      <c r="D883" s="25"/>
      <c r="E883" s="71"/>
      <c r="F883" s="72"/>
      <c r="G883" s="72"/>
    </row>
    <row r="884" spans="1:7" s="351" customFormat="1">
      <c r="A884" s="5"/>
      <c r="B884" s="70"/>
      <c r="C884" s="53"/>
      <c r="D884" s="25"/>
      <c r="E884" s="71"/>
      <c r="F884" s="72"/>
      <c r="G884" s="72"/>
    </row>
    <row r="885" spans="1:7" s="351" customFormat="1">
      <c r="A885" s="5"/>
      <c r="B885" s="70"/>
      <c r="C885" s="53"/>
      <c r="D885" s="25"/>
      <c r="E885" s="71"/>
      <c r="F885" s="72"/>
      <c r="G885" s="72"/>
    </row>
    <row r="886" spans="1:7" s="351" customFormat="1">
      <c r="A886" s="5"/>
      <c r="B886" s="70"/>
      <c r="C886" s="53"/>
      <c r="D886" s="25"/>
      <c r="E886" s="71"/>
      <c r="F886" s="72"/>
      <c r="G886" s="72"/>
    </row>
    <row r="887" spans="1:7" s="351" customFormat="1">
      <c r="A887" s="5"/>
      <c r="B887" s="70"/>
      <c r="C887" s="53"/>
      <c r="D887" s="25"/>
      <c r="E887" s="71"/>
      <c r="F887" s="72"/>
      <c r="G887" s="72"/>
    </row>
    <row r="888" spans="1:7" s="351" customFormat="1">
      <c r="A888" s="5"/>
      <c r="B888" s="70"/>
      <c r="C888" s="53"/>
      <c r="D888" s="25"/>
      <c r="E888" s="71"/>
      <c r="F888" s="72"/>
      <c r="G888" s="72"/>
    </row>
    <row r="889" spans="1:7" s="351" customFormat="1">
      <c r="A889" s="5"/>
      <c r="B889" s="70"/>
      <c r="C889" s="53"/>
      <c r="D889" s="25"/>
      <c r="E889" s="71"/>
      <c r="F889" s="72"/>
      <c r="G889" s="72"/>
    </row>
    <row r="890" spans="1:7" s="351" customFormat="1">
      <c r="A890" s="5"/>
      <c r="B890" s="70"/>
      <c r="C890" s="53"/>
      <c r="D890" s="25"/>
      <c r="E890" s="71"/>
      <c r="F890" s="72"/>
      <c r="G890" s="72"/>
    </row>
    <row r="891" spans="1:7" s="351" customFormat="1">
      <c r="A891" s="5"/>
      <c r="B891" s="70"/>
      <c r="C891" s="53"/>
      <c r="D891" s="25"/>
      <c r="E891" s="71"/>
      <c r="F891" s="72"/>
      <c r="G891" s="72"/>
    </row>
    <row r="892" spans="1:7" s="351" customFormat="1">
      <c r="A892" s="5"/>
      <c r="B892" s="70"/>
      <c r="C892" s="53"/>
      <c r="D892" s="25"/>
      <c r="E892" s="71"/>
      <c r="F892" s="72"/>
      <c r="G892" s="72"/>
    </row>
    <row r="893" spans="1:7" s="351" customFormat="1">
      <c r="A893" s="5"/>
      <c r="B893" s="70"/>
      <c r="C893" s="53"/>
      <c r="D893" s="25"/>
      <c r="E893" s="71"/>
      <c r="F893" s="72"/>
      <c r="G893" s="72"/>
    </row>
    <row r="894" spans="1:7" s="351" customFormat="1">
      <c r="A894" s="5"/>
      <c r="B894" s="70"/>
      <c r="C894" s="53"/>
      <c r="D894" s="25"/>
      <c r="E894" s="71"/>
      <c r="F894" s="72"/>
      <c r="G894" s="72"/>
    </row>
    <row r="895" spans="1:7" s="351" customFormat="1">
      <c r="A895" s="5"/>
      <c r="B895" s="70"/>
      <c r="C895" s="53"/>
      <c r="D895" s="25"/>
      <c r="E895" s="71"/>
      <c r="F895" s="72"/>
      <c r="G895" s="72"/>
    </row>
    <row r="896" spans="1:7" s="351" customFormat="1">
      <c r="A896" s="5"/>
      <c r="B896" s="70"/>
      <c r="C896" s="53"/>
      <c r="D896" s="25"/>
      <c r="E896" s="71"/>
      <c r="F896" s="72"/>
      <c r="G896" s="72"/>
    </row>
    <row r="897" spans="1:7" s="351" customFormat="1">
      <c r="A897" s="5"/>
      <c r="B897" s="70"/>
      <c r="C897" s="53"/>
      <c r="D897" s="25"/>
      <c r="E897" s="71"/>
      <c r="F897" s="72"/>
      <c r="G897" s="72"/>
    </row>
    <row r="898" spans="1:7" s="351" customFormat="1">
      <c r="A898" s="5"/>
      <c r="B898" s="70"/>
      <c r="C898" s="53"/>
      <c r="D898" s="25"/>
      <c r="E898" s="71"/>
      <c r="F898" s="72"/>
      <c r="G898" s="72"/>
    </row>
    <row r="899" spans="1:7" s="351" customFormat="1">
      <c r="A899" s="5"/>
      <c r="B899" s="70"/>
      <c r="C899" s="53"/>
      <c r="D899" s="25"/>
      <c r="E899" s="71"/>
      <c r="F899" s="72"/>
      <c r="G899" s="72"/>
    </row>
    <row r="900" spans="1:7" s="351" customFormat="1">
      <c r="A900" s="5"/>
      <c r="B900" s="70"/>
      <c r="C900" s="53"/>
      <c r="D900" s="25"/>
      <c r="E900" s="71"/>
      <c r="F900" s="72"/>
      <c r="G900" s="72"/>
    </row>
    <row r="901" spans="1:7" s="351" customFormat="1">
      <c r="A901" s="5"/>
      <c r="B901" s="70"/>
      <c r="C901" s="53"/>
      <c r="D901" s="25"/>
      <c r="E901" s="71"/>
      <c r="F901" s="72"/>
      <c r="G901" s="72"/>
    </row>
    <row r="902" spans="1:7" s="351" customFormat="1">
      <c r="A902" s="5"/>
      <c r="B902" s="70"/>
      <c r="C902" s="53"/>
      <c r="D902" s="25"/>
      <c r="E902" s="71"/>
      <c r="F902" s="72"/>
      <c r="G902" s="72"/>
    </row>
    <row r="903" spans="1:7" s="351" customFormat="1">
      <c r="A903" s="5"/>
      <c r="B903" s="70"/>
      <c r="C903" s="53"/>
      <c r="D903" s="25"/>
      <c r="E903" s="71"/>
      <c r="F903" s="72"/>
      <c r="G903" s="72"/>
    </row>
    <row r="904" spans="1:7" s="351" customFormat="1">
      <c r="A904" s="5"/>
      <c r="B904" s="70"/>
      <c r="C904" s="53"/>
      <c r="D904" s="25"/>
      <c r="E904" s="71"/>
      <c r="F904" s="72"/>
      <c r="G904" s="72"/>
    </row>
    <row r="905" spans="1:7" s="351" customFormat="1">
      <c r="A905" s="5"/>
      <c r="B905" s="70"/>
      <c r="C905" s="53"/>
      <c r="D905" s="25"/>
      <c r="E905" s="71"/>
      <c r="F905" s="72"/>
      <c r="G905" s="72"/>
    </row>
    <row r="906" spans="1:7" s="351" customFormat="1">
      <c r="A906" s="5"/>
      <c r="B906" s="70"/>
      <c r="C906" s="53"/>
      <c r="D906" s="25"/>
      <c r="E906" s="71"/>
      <c r="F906" s="72"/>
      <c r="G906" s="72"/>
    </row>
    <row r="907" spans="1:7" s="351" customFormat="1">
      <c r="A907" s="5"/>
      <c r="B907" s="70"/>
      <c r="C907" s="53"/>
      <c r="D907" s="25"/>
      <c r="E907" s="71"/>
      <c r="F907" s="72"/>
      <c r="G907" s="72"/>
    </row>
    <row r="908" spans="1:7" s="351" customFormat="1">
      <c r="A908" s="5"/>
      <c r="B908" s="70"/>
      <c r="C908" s="53"/>
      <c r="D908" s="25"/>
      <c r="E908" s="71"/>
      <c r="F908" s="72"/>
      <c r="G908" s="72"/>
    </row>
    <row r="909" spans="1:7" s="351" customFormat="1">
      <c r="A909" s="5"/>
      <c r="B909" s="70"/>
      <c r="C909" s="53"/>
      <c r="D909" s="25"/>
      <c r="E909" s="71"/>
      <c r="F909" s="72"/>
      <c r="G909" s="72"/>
    </row>
    <row r="910" spans="1:7" s="351" customFormat="1">
      <c r="A910" s="5"/>
      <c r="B910" s="70"/>
      <c r="C910" s="53"/>
      <c r="D910" s="25"/>
      <c r="E910" s="71"/>
      <c r="F910" s="72"/>
      <c r="G910" s="72"/>
    </row>
    <row r="911" spans="1:7" s="351" customFormat="1">
      <c r="A911" s="5"/>
      <c r="B911" s="70"/>
      <c r="C911" s="53"/>
      <c r="D911" s="25"/>
      <c r="E911" s="71"/>
      <c r="F911" s="72"/>
      <c r="G911" s="72"/>
    </row>
    <row r="912" spans="1:7" s="351" customFormat="1">
      <c r="A912" s="5"/>
      <c r="B912" s="70"/>
      <c r="C912" s="53"/>
      <c r="D912" s="25"/>
      <c r="E912" s="71"/>
      <c r="F912" s="72"/>
      <c r="G912" s="72"/>
    </row>
    <row r="913" spans="1:7" s="351" customFormat="1">
      <c r="A913" s="5"/>
      <c r="B913" s="70"/>
      <c r="C913" s="53"/>
      <c r="D913" s="25"/>
      <c r="E913" s="71"/>
      <c r="F913" s="72"/>
      <c r="G913" s="72"/>
    </row>
    <row r="914" spans="1:7" s="351" customFormat="1">
      <c r="A914" s="5"/>
      <c r="B914" s="70"/>
      <c r="C914" s="53"/>
      <c r="D914" s="25"/>
      <c r="E914" s="71"/>
      <c r="F914" s="72"/>
      <c r="G914" s="72"/>
    </row>
    <row r="915" spans="1:7" s="351" customFormat="1">
      <c r="A915" s="5"/>
      <c r="B915" s="70"/>
      <c r="C915" s="53"/>
      <c r="D915" s="25"/>
      <c r="E915" s="71"/>
      <c r="F915" s="72"/>
      <c r="G915" s="72"/>
    </row>
    <row r="916" spans="1:7" s="351" customFormat="1">
      <c r="A916" s="5"/>
      <c r="B916" s="70"/>
      <c r="C916" s="53"/>
      <c r="D916" s="25"/>
      <c r="E916" s="71"/>
      <c r="F916" s="72"/>
      <c r="G916" s="72"/>
    </row>
    <row r="917" spans="1:7" s="351" customFormat="1">
      <c r="A917" s="5"/>
      <c r="B917" s="70"/>
      <c r="C917" s="53"/>
      <c r="D917" s="25"/>
      <c r="E917" s="71"/>
      <c r="F917" s="72"/>
      <c r="G917" s="72"/>
    </row>
    <row r="918" spans="1:7" s="351" customFormat="1">
      <c r="A918" s="5"/>
      <c r="B918" s="70"/>
      <c r="C918" s="53"/>
      <c r="D918" s="25"/>
      <c r="E918" s="71"/>
      <c r="F918" s="72"/>
      <c r="G918" s="72"/>
    </row>
    <row r="919" spans="1:7" s="351" customFormat="1">
      <c r="A919" s="5"/>
      <c r="B919" s="70"/>
      <c r="C919" s="53"/>
      <c r="D919" s="25"/>
      <c r="E919" s="71"/>
      <c r="F919" s="72"/>
      <c r="G919" s="72"/>
    </row>
    <row r="920" spans="1:7" s="351" customFormat="1">
      <c r="A920" s="5"/>
      <c r="B920" s="70"/>
      <c r="C920" s="53"/>
      <c r="D920" s="25"/>
      <c r="E920" s="71"/>
      <c r="F920" s="72"/>
      <c r="G920" s="72"/>
    </row>
    <row r="921" spans="1:7" s="351" customFormat="1">
      <c r="A921" s="5"/>
      <c r="B921" s="70"/>
      <c r="C921" s="53"/>
      <c r="D921" s="25"/>
      <c r="E921" s="71"/>
      <c r="F921" s="72"/>
      <c r="G921" s="72"/>
    </row>
    <row r="922" spans="1:7" s="351" customFormat="1">
      <c r="A922" s="5"/>
      <c r="B922" s="70"/>
      <c r="C922" s="53"/>
      <c r="D922" s="25"/>
      <c r="E922" s="71"/>
      <c r="F922" s="72"/>
      <c r="G922" s="72"/>
    </row>
    <row r="923" spans="1:7" s="351" customFormat="1">
      <c r="A923" s="5"/>
      <c r="B923" s="70"/>
      <c r="C923" s="53"/>
      <c r="D923" s="25"/>
      <c r="E923" s="71"/>
      <c r="F923" s="72"/>
      <c r="G923" s="72"/>
    </row>
    <row r="924" spans="1:7" s="351" customFormat="1">
      <c r="A924" s="5"/>
      <c r="B924" s="70"/>
      <c r="C924" s="53"/>
      <c r="D924" s="25"/>
      <c r="E924" s="71"/>
      <c r="F924" s="72"/>
      <c r="G924" s="72"/>
    </row>
    <row r="925" spans="1:7" s="351" customFormat="1">
      <c r="A925" s="5"/>
      <c r="B925" s="70"/>
      <c r="C925" s="53"/>
      <c r="D925" s="25"/>
      <c r="E925" s="71"/>
      <c r="F925" s="72"/>
      <c r="G925" s="72"/>
    </row>
    <row r="926" spans="1:7" s="351" customFormat="1">
      <c r="A926" s="5"/>
      <c r="B926" s="70"/>
      <c r="C926" s="53"/>
      <c r="D926" s="25"/>
      <c r="E926" s="71"/>
      <c r="F926" s="72"/>
      <c r="G926" s="72"/>
    </row>
    <row r="927" spans="1:7" s="351" customFormat="1">
      <c r="A927" s="5"/>
      <c r="B927" s="70"/>
      <c r="C927" s="53"/>
      <c r="D927" s="25"/>
      <c r="E927" s="71"/>
      <c r="F927" s="72"/>
      <c r="G927" s="72"/>
    </row>
    <row r="928" spans="1:7" s="351" customFormat="1">
      <c r="A928" s="5"/>
      <c r="B928" s="70"/>
      <c r="C928" s="53"/>
      <c r="D928" s="25"/>
      <c r="E928" s="71"/>
      <c r="F928" s="72"/>
      <c r="G928" s="72"/>
    </row>
    <row r="929" spans="1:7" s="351" customFormat="1">
      <c r="A929" s="5"/>
      <c r="B929" s="70"/>
      <c r="C929" s="53"/>
      <c r="D929" s="25"/>
      <c r="E929" s="71"/>
      <c r="F929" s="72"/>
      <c r="G929" s="72"/>
    </row>
    <row r="930" spans="1:7" s="351" customFormat="1">
      <c r="A930" s="5"/>
      <c r="B930" s="70"/>
      <c r="C930" s="53"/>
      <c r="D930" s="25"/>
      <c r="E930" s="71"/>
      <c r="F930" s="72"/>
      <c r="G930" s="72"/>
    </row>
    <row r="931" spans="1:7" s="351" customFormat="1">
      <c r="A931" s="5"/>
      <c r="B931" s="70"/>
      <c r="C931" s="53"/>
      <c r="D931" s="25"/>
      <c r="E931" s="71"/>
      <c r="F931" s="72"/>
      <c r="G931" s="72"/>
    </row>
    <row r="932" spans="1:7" s="351" customFormat="1">
      <c r="A932" s="5"/>
      <c r="B932" s="70"/>
      <c r="C932" s="53"/>
      <c r="D932" s="25"/>
      <c r="E932" s="71"/>
      <c r="F932" s="72"/>
      <c r="G932" s="72"/>
    </row>
    <row r="933" spans="1:7" s="351" customFormat="1">
      <c r="A933" s="5"/>
      <c r="B933" s="70"/>
      <c r="C933" s="53"/>
      <c r="D933" s="25"/>
      <c r="E933" s="71"/>
      <c r="F933" s="72"/>
      <c r="G933" s="72"/>
    </row>
    <row r="934" spans="1:7" s="351" customFormat="1">
      <c r="A934" s="5"/>
      <c r="B934" s="70"/>
      <c r="C934" s="53"/>
      <c r="D934" s="25"/>
      <c r="E934" s="71"/>
      <c r="F934" s="72"/>
      <c r="G934" s="72"/>
    </row>
    <row r="935" spans="1:7" s="351" customFormat="1">
      <c r="A935" s="5"/>
      <c r="B935" s="70"/>
      <c r="C935" s="53"/>
      <c r="D935" s="25"/>
      <c r="E935" s="71"/>
      <c r="F935" s="72"/>
      <c r="G935" s="72"/>
    </row>
    <row r="936" spans="1:7" s="351" customFormat="1">
      <c r="A936" s="5"/>
      <c r="B936" s="70"/>
      <c r="C936" s="53"/>
      <c r="D936" s="25"/>
      <c r="E936" s="71"/>
      <c r="F936" s="72"/>
      <c r="G936" s="72"/>
    </row>
    <row r="937" spans="1:7" s="351" customFormat="1">
      <c r="A937" s="5"/>
      <c r="B937" s="70"/>
      <c r="C937" s="53"/>
      <c r="D937" s="25"/>
      <c r="E937" s="71"/>
      <c r="F937" s="72"/>
      <c r="G937" s="72"/>
    </row>
    <row r="938" spans="1:7" s="351" customFormat="1">
      <c r="A938" s="5"/>
      <c r="B938" s="70"/>
      <c r="C938" s="53"/>
      <c r="D938" s="25"/>
      <c r="E938" s="71"/>
      <c r="F938" s="72"/>
      <c r="G938" s="72"/>
    </row>
    <row r="939" spans="1:7" s="351" customFormat="1">
      <c r="A939" s="5"/>
      <c r="B939" s="70"/>
      <c r="C939" s="53"/>
      <c r="D939" s="25"/>
      <c r="E939" s="71"/>
      <c r="F939" s="72"/>
      <c r="G939" s="72"/>
    </row>
    <row r="940" spans="1:7" s="351" customFormat="1">
      <c r="A940" s="5"/>
      <c r="B940" s="70"/>
      <c r="C940" s="53"/>
      <c r="D940" s="25"/>
      <c r="E940" s="71"/>
      <c r="F940" s="72"/>
      <c r="G940" s="72"/>
    </row>
    <row r="941" spans="1:7" s="351" customFormat="1">
      <c r="A941" s="5"/>
      <c r="B941" s="70"/>
      <c r="C941" s="53"/>
      <c r="D941" s="25"/>
      <c r="E941" s="71"/>
      <c r="F941" s="72"/>
      <c r="G941" s="72"/>
    </row>
    <row r="942" spans="1:7" s="351" customFormat="1">
      <c r="A942" s="5"/>
      <c r="B942" s="70"/>
      <c r="C942" s="53"/>
      <c r="D942" s="25"/>
      <c r="E942" s="71"/>
      <c r="F942" s="72"/>
      <c r="G942" s="72"/>
    </row>
    <row r="943" spans="1:7" s="351" customFormat="1">
      <c r="A943" s="5"/>
      <c r="B943" s="70"/>
      <c r="C943" s="53"/>
      <c r="D943" s="25"/>
      <c r="E943" s="71"/>
      <c r="F943" s="72"/>
      <c r="G943" s="72"/>
    </row>
    <row r="944" spans="1:7" s="351" customFormat="1">
      <c r="A944" s="5"/>
      <c r="B944" s="70"/>
      <c r="C944" s="53"/>
      <c r="D944" s="25"/>
      <c r="E944" s="71"/>
      <c r="F944" s="72"/>
      <c r="G944" s="72"/>
    </row>
    <row r="945" spans="1:7" s="351" customFormat="1">
      <c r="A945" s="5"/>
      <c r="B945" s="70"/>
      <c r="C945" s="53"/>
      <c r="D945" s="25"/>
      <c r="E945" s="71"/>
      <c r="F945" s="72"/>
      <c r="G945" s="72"/>
    </row>
    <row r="946" spans="1:7" s="351" customFormat="1">
      <c r="A946" s="5"/>
      <c r="B946" s="70"/>
      <c r="C946" s="53"/>
      <c r="D946" s="25"/>
      <c r="E946" s="71"/>
      <c r="F946" s="72"/>
      <c r="G946" s="72"/>
    </row>
    <row r="947" spans="1:7" s="351" customFormat="1">
      <c r="A947" s="5"/>
      <c r="B947" s="70"/>
      <c r="C947" s="53"/>
      <c r="D947" s="25"/>
      <c r="E947" s="71"/>
      <c r="F947" s="72"/>
      <c r="G947" s="72"/>
    </row>
    <row r="948" spans="1:7" s="351" customFormat="1">
      <c r="A948" s="5"/>
      <c r="B948" s="70"/>
      <c r="C948" s="53"/>
      <c r="D948" s="25"/>
      <c r="E948" s="71"/>
      <c r="F948" s="72"/>
      <c r="G948" s="72"/>
    </row>
    <row r="949" spans="1:7" s="351" customFormat="1">
      <c r="A949" s="5"/>
      <c r="B949" s="70"/>
      <c r="C949" s="53"/>
      <c r="D949" s="25"/>
      <c r="E949" s="71"/>
      <c r="F949" s="72"/>
      <c r="G949" s="72"/>
    </row>
    <row r="950" spans="1:7" s="351" customFormat="1">
      <c r="A950" s="5"/>
      <c r="B950" s="70"/>
      <c r="C950" s="53"/>
      <c r="D950" s="25"/>
      <c r="E950" s="71"/>
      <c r="F950" s="72"/>
      <c r="G950" s="72"/>
    </row>
    <row r="951" spans="1:7" s="351" customFormat="1">
      <c r="A951" s="5"/>
      <c r="B951" s="70"/>
      <c r="C951" s="53"/>
      <c r="D951" s="25"/>
      <c r="E951" s="71"/>
      <c r="F951" s="72"/>
      <c r="G951" s="72"/>
    </row>
    <row r="952" spans="1:7" s="351" customFormat="1">
      <c r="A952" s="5"/>
      <c r="B952" s="70"/>
      <c r="C952" s="53"/>
      <c r="D952" s="25"/>
      <c r="E952" s="71"/>
      <c r="F952" s="72"/>
      <c r="G952" s="72"/>
    </row>
    <row r="953" spans="1:7" s="351" customFormat="1">
      <c r="A953" s="5"/>
      <c r="B953" s="70"/>
      <c r="C953" s="53"/>
      <c r="D953" s="25"/>
      <c r="E953" s="71"/>
      <c r="F953" s="72"/>
      <c r="G953" s="72"/>
    </row>
    <row r="954" spans="1:7" s="351" customFormat="1">
      <c r="A954" s="5"/>
      <c r="B954" s="70"/>
      <c r="C954" s="53"/>
      <c r="D954" s="25"/>
      <c r="E954" s="71"/>
      <c r="F954" s="72"/>
      <c r="G954" s="72"/>
    </row>
    <row r="955" spans="1:7" s="351" customFormat="1">
      <c r="A955" s="5"/>
      <c r="B955" s="70"/>
      <c r="C955" s="53"/>
      <c r="D955" s="25"/>
      <c r="E955" s="71"/>
      <c r="F955" s="72"/>
      <c r="G955" s="72"/>
    </row>
    <row r="956" spans="1:7" s="351" customFormat="1">
      <c r="A956" s="5"/>
      <c r="B956" s="70"/>
      <c r="C956" s="53"/>
      <c r="D956" s="25"/>
      <c r="E956" s="71"/>
      <c r="F956" s="72"/>
      <c r="G956" s="72"/>
    </row>
    <row r="957" spans="1:7" s="351" customFormat="1">
      <c r="A957" s="5"/>
      <c r="B957" s="70"/>
      <c r="C957" s="53"/>
      <c r="D957" s="25"/>
      <c r="E957" s="71"/>
      <c r="F957" s="72"/>
      <c r="G957" s="72"/>
    </row>
    <row r="958" spans="1:7" s="351" customFormat="1">
      <c r="A958" s="5"/>
      <c r="B958" s="70"/>
      <c r="C958" s="53"/>
      <c r="D958" s="25"/>
      <c r="E958" s="71"/>
      <c r="F958" s="72"/>
      <c r="G958" s="72"/>
    </row>
    <row r="959" spans="1:7" s="351" customFormat="1">
      <c r="A959" s="5"/>
      <c r="B959" s="70"/>
      <c r="C959" s="53"/>
      <c r="D959" s="25"/>
      <c r="E959" s="71"/>
      <c r="F959" s="72"/>
      <c r="G959" s="72"/>
    </row>
    <row r="960" spans="1:7" s="351" customFormat="1">
      <c r="A960" s="5"/>
      <c r="B960" s="70"/>
      <c r="C960" s="53"/>
      <c r="D960" s="25"/>
      <c r="E960" s="71"/>
      <c r="F960" s="72"/>
      <c r="G960" s="72"/>
    </row>
    <row r="961" spans="1:7" s="351" customFormat="1">
      <c r="A961" s="5"/>
      <c r="B961" s="70"/>
      <c r="C961" s="53"/>
      <c r="D961" s="25"/>
      <c r="E961" s="71"/>
      <c r="F961" s="72"/>
      <c r="G961" s="72"/>
    </row>
    <row r="962" spans="1:7" s="351" customFormat="1">
      <c r="A962" s="5"/>
      <c r="B962" s="70"/>
      <c r="C962" s="53"/>
      <c r="D962" s="25"/>
      <c r="E962" s="71"/>
      <c r="F962" s="72"/>
      <c r="G962" s="72"/>
    </row>
    <row r="963" spans="1:7" s="351" customFormat="1">
      <c r="A963" s="5"/>
      <c r="B963" s="70"/>
      <c r="C963" s="53"/>
      <c r="D963" s="25"/>
      <c r="E963" s="71"/>
      <c r="F963" s="72"/>
      <c r="G963" s="72"/>
    </row>
    <row r="964" spans="1:7" s="351" customFormat="1">
      <c r="A964" s="5"/>
      <c r="B964" s="70"/>
      <c r="C964" s="53"/>
      <c r="D964" s="25"/>
      <c r="E964" s="71"/>
      <c r="F964" s="72"/>
      <c r="G964" s="72"/>
    </row>
    <row r="965" spans="1:7" s="351" customFormat="1">
      <c r="A965" s="5"/>
      <c r="B965" s="70"/>
      <c r="C965" s="53"/>
      <c r="D965" s="25"/>
      <c r="E965" s="71"/>
      <c r="F965" s="72"/>
      <c r="G965" s="72"/>
    </row>
    <row r="966" spans="1:7" s="351" customFormat="1">
      <c r="A966" s="5"/>
      <c r="B966" s="70"/>
      <c r="C966" s="53"/>
      <c r="D966" s="25"/>
      <c r="E966" s="71"/>
      <c r="F966" s="72"/>
      <c r="G966" s="72"/>
    </row>
    <row r="967" spans="1:7" s="351" customFormat="1">
      <c r="A967" s="5"/>
      <c r="B967" s="70"/>
      <c r="C967" s="53"/>
      <c r="D967" s="25"/>
      <c r="E967" s="71"/>
      <c r="F967" s="72"/>
      <c r="G967" s="72"/>
    </row>
    <row r="968" spans="1:7" s="351" customFormat="1">
      <c r="A968" s="5"/>
      <c r="B968" s="70"/>
      <c r="C968" s="53"/>
      <c r="D968" s="25"/>
      <c r="E968" s="71"/>
      <c r="F968" s="72"/>
      <c r="G968" s="72"/>
    </row>
    <row r="969" spans="1:7" s="351" customFormat="1">
      <c r="A969" s="5"/>
      <c r="B969" s="70"/>
      <c r="C969" s="53"/>
      <c r="D969" s="25"/>
      <c r="E969" s="71"/>
      <c r="F969" s="72"/>
      <c r="G969" s="72"/>
    </row>
    <row r="970" spans="1:7" s="351" customFormat="1">
      <c r="A970" s="5"/>
      <c r="B970" s="70"/>
      <c r="C970" s="53"/>
      <c r="D970" s="25"/>
      <c r="E970" s="71"/>
      <c r="F970" s="72"/>
      <c r="G970" s="72"/>
    </row>
    <row r="971" spans="1:7" s="351" customFormat="1">
      <c r="A971" s="5"/>
      <c r="B971" s="70"/>
      <c r="C971" s="53"/>
      <c r="D971" s="25"/>
      <c r="E971" s="71"/>
      <c r="F971" s="72"/>
      <c r="G971" s="72"/>
    </row>
    <row r="972" spans="1:7" s="351" customFormat="1">
      <c r="A972" s="5"/>
      <c r="B972" s="70"/>
      <c r="C972" s="53"/>
      <c r="D972" s="25"/>
      <c r="E972" s="71"/>
      <c r="F972" s="72"/>
      <c r="G972" s="72"/>
    </row>
    <row r="973" spans="1:7" s="351" customFormat="1">
      <c r="A973" s="5"/>
      <c r="B973" s="70"/>
      <c r="C973" s="53"/>
      <c r="D973" s="25"/>
      <c r="E973" s="71"/>
      <c r="F973" s="72"/>
      <c r="G973" s="72"/>
    </row>
    <row r="974" spans="1:7" s="351" customFormat="1">
      <c r="A974" s="5"/>
      <c r="B974" s="70"/>
      <c r="C974" s="53"/>
      <c r="D974" s="25"/>
      <c r="E974" s="71"/>
      <c r="F974" s="72"/>
      <c r="G974" s="72"/>
    </row>
    <row r="975" spans="1:7" s="351" customFormat="1">
      <c r="A975" s="5"/>
      <c r="B975" s="70"/>
      <c r="C975" s="53"/>
      <c r="D975" s="25"/>
      <c r="E975" s="71"/>
      <c r="F975" s="72"/>
      <c r="G975" s="72"/>
    </row>
    <row r="976" spans="1:7" s="351" customFormat="1">
      <c r="A976" s="5"/>
      <c r="B976" s="70"/>
      <c r="C976" s="53"/>
      <c r="D976" s="25"/>
      <c r="E976" s="71"/>
      <c r="F976" s="72"/>
      <c r="G976" s="72"/>
    </row>
    <row r="977" spans="1:7" s="351" customFormat="1">
      <c r="A977" s="5"/>
      <c r="B977" s="70"/>
      <c r="C977" s="53"/>
      <c r="D977" s="25"/>
      <c r="E977" s="71"/>
      <c r="F977" s="72"/>
      <c r="G977" s="72"/>
    </row>
    <row r="978" spans="1:7" s="351" customFormat="1">
      <c r="A978" s="5"/>
      <c r="B978" s="70"/>
      <c r="C978" s="53"/>
      <c r="D978" s="25"/>
      <c r="E978" s="71"/>
      <c r="F978" s="72"/>
      <c r="G978" s="72"/>
    </row>
    <row r="979" spans="1:7" s="351" customFormat="1">
      <c r="A979" s="5"/>
      <c r="B979" s="70"/>
      <c r="C979" s="53"/>
      <c r="D979" s="25"/>
      <c r="E979" s="71"/>
      <c r="F979" s="72"/>
      <c r="G979" s="72"/>
    </row>
    <row r="980" spans="1:7" s="351" customFormat="1">
      <c r="A980" s="5"/>
      <c r="B980" s="70"/>
      <c r="C980" s="53"/>
      <c r="D980" s="25"/>
      <c r="E980" s="71"/>
      <c r="F980" s="72"/>
      <c r="G980" s="72"/>
    </row>
    <row r="981" spans="1:7" s="351" customFormat="1">
      <c r="A981" s="5"/>
      <c r="B981" s="70"/>
      <c r="C981" s="53"/>
      <c r="D981" s="25"/>
      <c r="E981" s="71"/>
      <c r="F981" s="72"/>
      <c r="G981" s="72"/>
    </row>
    <row r="982" spans="1:7" s="351" customFormat="1">
      <c r="A982" s="5"/>
      <c r="B982" s="70"/>
      <c r="C982" s="53"/>
      <c r="D982" s="25"/>
      <c r="E982" s="71"/>
      <c r="F982" s="72"/>
      <c r="G982" s="72"/>
    </row>
    <row r="983" spans="1:7" s="351" customFormat="1">
      <c r="A983" s="5"/>
      <c r="B983" s="70"/>
      <c r="C983" s="53"/>
      <c r="D983" s="25"/>
      <c r="E983" s="71"/>
      <c r="F983" s="72"/>
      <c r="G983" s="72"/>
    </row>
    <row r="984" spans="1:7" s="351" customFormat="1">
      <c r="A984" s="5"/>
      <c r="B984" s="70"/>
      <c r="C984" s="53"/>
      <c r="D984" s="25"/>
      <c r="E984" s="71"/>
      <c r="F984" s="72"/>
      <c r="G984" s="72"/>
    </row>
    <row r="985" spans="1:7" s="351" customFormat="1">
      <c r="A985" s="5"/>
      <c r="B985" s="70"/>
      <c r="C985" s="53"/>
      <c r="D985" s="25"/>
      <c r="E985" s="71"/>
      <c r="F985" s="72"/>
      <c r="G985" s="72"/>
    </row>
    <row r="986" spans="1:7" s="351" customFormat="1">
      <c r="A986" s="5"/>
      <c r="B986" s="70"/>
      <c r="C986" s="53"/>
      <c r="D986" s="25"/>
      <c r="E986" s="71"/>
      <c r="F986" s="72"/>
      <c r="G986" s="72"/>
    </row>
    <row r="987" spans="1:7" s="351" customFormat="1">
      <c r="A987" s="5"/>
      <c r="B987" s="70"/>
      <c r="C987" s="53"/>
      <c r="D987" s="25"/>
      <c r="E987" s="71"/>
      <c r="F987" s="72"/>
      <c r="G987" s="72"/>
    </row>
    <row r="988" spans="1:7" s="351" customFormat="1">
      <c r="A988" s="5"/>
      <c r="B988" s="70"/>
      <c r="C988" s="53"/>
      <c r="D988" s="25"/>
      <c r="E988" s="71"/>
      <c r="F988" s="72"/>
      <c r="G988" s="72"/>
    </row>
    <row r="989" spans="1:7" s="351" customFormat="1">
      <c r="A989" s="5"/>
      <c r="B989" s="70"/>
      <c r="C989" s="53"/>
      <c r="D989" s="25"/>
      <c r="E989" s="71"/>
      <c r="F989" s="72"/>
      <c r="G989" s="72"/>
    </row>
    <row r="990" spans="1:7" s="351" customFormat="1">
      <c r="A990" s="5"/>
      <c r="B990" s="70"/>
      <c r="C990" s="53"/>
      <c r="D990" s="25"/>
      <c r="E990" s="71"/>
      <c r="F990" s="72"/>
      <c r="G990" s="72"/>
    </row>
    <row r="991" spans="1:7" s="351" customFormat="1">
      <c r="A991" s="5"/>
      <c r="B991" s="70"/>
      <c r="C991" s="53"/>
      <c r="D991" s="25"/>
      <c r="E991" s="71"/>
      <c r="F991" s="72"/>
      <c r="G991" s="72"/>
    </row>
    <row r="992" spans="1:7" s="351" customFormat="1">
      <c r="A992" s="5"/>
      <c r="B992" s="70"/>
      <c r="C992" s="53"/>
      <c r="D992" s="25"/>
      <c r="E992" s="71"/>
      <c r="F992" s="72"/>
      <c r="G992" s="72"/>
    </row>
    <row r="993" spans="1:7" s="351" customFormat="1">
      <c r="A993" s="5"/>
      <c r="B993" s="70"/>
      <c r="C993" s="53"/>
      <c r="D993" s="25"/>
      <c r="E993" s="71"/>
      <c r="F993" s="72"/>
      <c r="G993" s="72"/>
    </row>
    <row r="994" spans="1:7" s="351" customFormat="1">
      <c r="A994" s="5"/>
      <c r="B994" s="70"/>
      <c r="C994" s="53"/>
      <c r="D994" s="25"/>
      <c r="E994" s="71"/>
      <c r="F994" s="72"/>
      <c r="G994" s="72"/>
    </row>
    <row r="995" spans="1:7" s="351" customFormat="1">
      <c r="A995" s="5"/>
      <c r="B995" s="70"/>
      <c r="C995" s="53"/>
      <c r="D995" s="25"/>
      <c r="E995" s="71"/>
      <c r="F995" s="72"/>
      <c r="G995" s="72"/>
    </row>
    <row r="996" spans="1:7" s="351" customFormat="1">
      <c r="A996" s="5"/>
      <c r="B996" s="70"/>
      <c r="C996" s="53"/>
      <c r="D996" s="25"/>
      <c r="E996" s="71"/>
      <c r="F996" s="72"/>
      <c r="G996" s="72"/>
    </row>
    <row r="997" spans="1:7" s="351" customFormat="1">
      <c r="A997" s="5"/>
      <c r="B997" s="70"/>
      <c r="C997" s="53"/>
      <c r="D997" s="25"/>
      <c r="E997" s="71"/>
      <c r="F997" s="72"/>
      <c r="G997" s="72"/>
    </row>
    <row r="998" spans="1:7" s="351" customFormat="1">
      <c r="A998" s="5"/>
      <c r="B998" s="70"/>
      <c r="C998" s="53"/>
      <c r="D998" s="25"/>
      <c r="E998" s="71"/>
      <c r="F998" s="72"/>
      <c r="G998" s="72"/>
    </row>
    <row r="999" spans="1:7" s="351" customFormat="1">
      <c r="A999" s="5"/>
      <c r="B999" s="70"/>
      <c r="C999" s="53"/>
      <c r="D999" s="25"/>
      <c r="E999" s="71"/>
      <c r="F999" s="72"/>
      <c r="G999" s="72"/>
    </row>
    <row r="1000" spans="1:7" s="351" customFormat="1">
      <c r="A1000" s="5"/>
      <c r="B1000" s="70"/>
      <c r="C1000" s="53"/>
      <c r="D1000" s="25"/>
      <c r="E1000" s="71"/>
      <c r="F1000" s="72"/>
      <c r="G1000" s="72"/>
    </row>
    <row r="1001" spans="1:7" s="351" customFormat="1">
      <c r="A1001" s="5"/>
      <c r="B1001" s="70"/>
      <c r="C1001" s="53"/>
      <c r="D1001" s="25"/>
      <c r="E1001" s="71"/>
      <c r="F1001" s="72"/>
      <c r="G1001" s="72"/>
    </row>
    <row r="1002" spans="1:7" s="351" customFormat="1">
      <c r="A1002" s="5"/>
      <c r="B1002" s="70"/>
      <c r="C1002" s="53"/>
      <c r="D1002" s="25"/>
      <c r="E1002" s="71"/>
      <c r="F1002" s="72"/>
      <c r="G1002" s="72"/>
    </row>
    <row r="1003" spans="1:7" s="351" customFormat="1">
      <c r="A1003" s="5"/>
      <c r="B1003" s="70"/>
      <c r="C1003" s="53"/>
      <c r="D1003" s="25"/>
      <c r="E1003" s="71"/>
      <c r="F1003" s="72"/>
      <c r="G1003" s="72"/>
    </row>
    <row r="1004" spans="1:7" s="351" customFormat="1">
      <c r="A1004" s="5"/>
      <c r="B1004" s="70"/>
      <c r="C1004" s="53"/>
      <c r="D1004" s="25"/>
      <c r="E1004" s="71"/>
      <c r="F1004" s="72"/>
      <c r="G1004" s="72"/>
    </row>
    <row r="1005" spans="1:7" s="351" customFormat="1">
      <c r="A1005" s="5"/>
      <c r="B1005" s="70"/>
      <c r="C1005" s="53"/>
      <c r="D1005" s="25"/>
      <c r="E1005" s="71"/>
      <c r="F1005" s="72"/>
      <c r="G1005" s="72"/>
    </row>
    <row r="1006" spans="1:7" s="351" customFormat="1">
      <c r="A1006" s="5"/>
      <c r="B1006" s="70"/>
      <c r="C1006" s="53"/>
      <c r="D1006" s="25"/>
      <c r="E1006" s="71"/>
      <c r="F1006" s="72"/>
      <c r="G1006" s="72"/>
    </row>
    <row r="1007" spans="1:7" s="351" customFormat="1">
      <c r="A1007" s="5"/>
      <c r="B1007" s="70"/>
      <c r="C1007" s="53"/>
      <c r="D1007" s="25"/>
      <c r="E1007" s="71"/>
      <c r="F1007" s="72"/>
      <c r="G1007" s="72"/>
    </row>
    <row r="1008" spans="1:7" s="351" customFormat="1">
      <c r="A1008" s="5"/>
      <c r="B1008" s="70"/>
      <c r="C1008" s="53"/>
      <c r="D1008" s="25"/>
      <c r="E1008" s="71"/>
      <c r="F1008" s="72"/>
      <c r="G1008" s="72"/>
    </row>
    <row r="1009" spans="1:7" s="351" customFormat="1">
      <c r="A1009" s="5"/>
      <c r="B1009" s="70"/>
      <c r="C1009" s="53"/>
      <c r="D1009" s="25"/>
      <c r="E1009" s="71"/>
      <c r="F1009" s="72"/>
      <c r="G1009" s="72"/>
    </row>
    <row r="1010" spans="1:7" s="351" customFormat="1">
      <c r="A1010" s="5"/>
      <c r="B1010" s="70"/>
      <c r="C1010" s="53"/>
      <c r="D1010" s="25"/>
      <c r="E1010" s="71"/>
      <c r="F1010" s="72"/>
      <c r="G1010" s="72"/>
    </row>
    <row r="1011" spans="1:7" s="351" customFormat="1">
      <c r="A1011" s="5"/>
      <c r="B1011" s="70"/>
      <c r="C1011" s="53"/>
      <c r="D1011" s="25"/>
      <c r="E1011" s="71"/>
      <c r="F1011" s="72"/>
      <c r="G1011" s="72"/>
    </row>
    <row r="1012" spans="1:7" s="351" customFormat="1">
      <c r="A1012" s="5"/>
      <c r="B1012" s="70"/>
      <c r="C1012" s="53"/>
      <c r="D1012" s="25"/>
      <c r="E1012" s="71"/>
      <c r="F1012" s="72"/>
      <c r="G1012" s="72"/>
    </row>
    <row r="1013" spans="1:7" s="351" customFormat="1">
      <c r="A1013" s="5"/>
      <c r="B1013" s="70"/>
      <c r="C1013" s="53"/>
      <c r="D1013" s="25"/>
      <c r="E1013" s="71"/>
      <c r="F1013" s="72"/>
      <c r="G1013" s="72"/>
    </row>
    <row r="1014" spans="1:7" s="351" customFormat="1">
      <c r="A1014" s="5"/>
      <c r="B1014" s="70"/>
      <c r="C1014" s="53"/>
      <c r="D1014" s="25"/>
      <c r="E1014" s="71"/>
      <c r="F1014" s="72"/>
      <c r="G1014" s="72"/>
    </row>
    <row r="1015" spans="1:7" s="351" customFormat="1">
      <c r="A1015" s="5"/>
      <c r="B1015" s="70"/>
      <c r="C1015" s="53"/>
      <c r="D1015" s="25"/>
      <c r="E1015" s="71"/>
      <c r="F1015" s="72"/>
      <c r="G1015" s="72"/>
    </row>
    <row r="1016" spans="1:7" s="351" customFormat="1">
      <c r="A1016" s="5"/>
      <c r="B1016" s="70"/>
      <c r="C1016" s="53"/>
      <c r="D1016" s="25"/>
      <c r="E1016" s="71"/>
      <c r="F1016" s="72"/>
      <c r="G1016" s="72"/>
    </row>
    <row r="1017" spans="1:7" s="351" customFormat="1">
      <c r="A1017" s="5"/>
      <c r="B1017" s="70"/>
      <c r="C1017" s="53"/>
      <c r="D1017" s="25"/>
      <c r="E1017" s="71"/>
      <c r="F1017" s="72"/>
      <c r="G1017" s="72"/>
    </row>
    <row r="1018" spans="1:7" s="351" customFormat="1">
      <c r="A1018" s="5"/>
      <c r="B1018" s="70"/>
      <c r="C1018" s="53"/>
      <c r="D1018" s="25"/>
      <c r="E1018" s="71"/>
      <c r="F1018" s="72"/>
      <c r="G1018" s="72"/>
    </row>
    <row r="1019" spans="1:7" s="351" customFormat="1">
      <c r="A1019" s="5"/>
      <c r="B1019" s="70"/>
      <c r="C1019" s="53"/>
      <c r="D1019" s="25"/>
      <c r="E1019" s="71"/>
      <c r="F1019" s="72"/>
      <c r="G1019" s="72"/>
    </row>
    <row r="1020" spans="1:7" s="351" customFormat="1">
      <c r="A1020" s="5"/>
      <c r="B1020" s="70"/>
      <c r="C1020" s="53"/>
      <c r="D1020" s="25"/>
      <c r="E1020" s="71"/>
      <c r="F1020" s="72"/>
      <c r="G1020" s="72"/>
    </row>
    <row r="1021" spans="1:7" s="351" customFormat="1">
      <c r="A1021" s="5"/>
      <c r="B1021" s="70"/>
      <c r="C1021" s="53"/>
      <c r="D1021" s="25"/>
      <c r="E1021" s="71"/>
      <c r="F1021" s="72"/>
      <c r="G1021" s="72"/>
    </row>
    <row r="1022" spans="1:7" s="351" customFormat="1">
      <c r="A1022" s="5"/>
      <c r="B1022" s="70"/>
      <c r="C1022" s="53"/>
      <c r="D1022" s="25"/>
      <c r="E1022" s="71"/>
      <c r="F1022" s="72"/>
      <c r="G1022" s="72"/>
    </row>
    <row r="1023" spans="1:7" s="351" customFormat="1">
      <c r="A1023" s="5"/>
      <c r="B1023" s="70"/>
      <c r="C1023" s="53"/>
      <c r="D1023" s="25"/>
      <c r="E1023" s="71"/>
      <c r="F1023" s="72"/>
      <c r="G1023" s="72"/>
    </row>
    <row r="1024" spans="1:7" s="351" customFormat="1">
      <c r="A1024" s="5"/>
      <c r="B1024" s="70"/>
      <c r="C1024" s="53"/>
      <c r="D1024" s="25"/>
      <c r="E1024" s="71"/>
      <c r="F1024" s="72"/>
      <c r="G1024" s="72"/>
    </row>
    <row r="1025" spans="1:7" s="351" customFormat="1">
      <c r="A1025" s="5"/>
      <c r="B1025" s="70"/>
      <c r="C1025" s="53"/>
      <c r="D1025" s="25"/>
      <c r="E1025" s="71"/>
      <c r="F1025" s="72"/>
      <c r="G1025" s="72"/>
    </row>
    <row r="1026" spans="1:7" s="351" customFormat="1">
      <c r="A1026" s="5"/>
      <c r="B1026" s="70"/>
      <c r="C1026" s="53"/>
      <c r="D1026" s="25"/>
      <c r="E1026" s="71"/>
      <c r="F1026" s="72"/>
      <c r="G1026" s="72"/>
    </row>
    <row r="1027" spans="1:7" s="351" customFormat="1">
      <c r="A1027" s="5"/>
      <c r="B1027" s="70"/>
      <c r="C1027" s="53"/>
      <c r="D1027" s="25"/>
      <c r="E1027" s="71"/>
      <c r="F1027" s="72"/>
      <c r="G1027" s="72"/>
    </row>
    <row r="1028" spans="1:7" s="351" customFormat="1">
      <c r="A1028" s="5"/>
      <c r="B1028" s="70"/>
      <c r="C1028" s="53"/>
      <c r="D1028" s="25"/>
      <c r="E1028" s="71"/>
      <c r="F1028" s="72"/>
      <c r="G1028" s="72"/>
    </row>
    <row r="1029" spans="1:7" s="351" customFormat="1">
      <c r="A1029" s="5"/>
      <c r="B1029" s="70"/>
      <c r="C1029" s="53"/>
      <c r="D1029" s="25"/>
      <c r="E1029" s="71"/>
      <c r="F1029" s="72"/>
      <c r="G1029" s="72"/>
    </row>
    <row r="1030" spans="1:7" s="351" customFormat="1">
      <c r="A1030" s="5"/>
      <c r="B1030" s="70"/>
      <c r="C1030" s="53"/>
      <c r="D1030" s="25"/>
      <c r="E1030" s="71"/>
      <c r="F1030" s="72"/>
      <c r="G1030" s="72"/>
    </row>
    <row r="1031" spans="1:7" s="351" customFormat="1">
      <c r="A1031" s="5"/>
      <c r="B1031" s="70"/>
      <c r="C1031" s="53"/>
      <c r="D1031" s="25"/>
      <c r="E1031" s="71"/>
      <c r="F1031" s="72"/>
      <c r="G1031" s="72"/>
    </row>
    <row r="1032" spans="1:7" s="351" customFormat="1">
      <c r="A1032" s="5"/>
      <c r="B1032" s="70"/>
      <c r="C1032" s="53"/>
      <c r="D1032" s="25"/>
      <c r="E1032" s="71"/>
      <c r="F1032" s="72"/>
      <c r="G1032" s="72"/>
    </row>
    <row r="1033" spans="1:7" s="351" customFormat="1">
      <c r="A1033" s="5"/>
      <c r="B1033" s="70"/>
      <c r="C1033" s="53"/>
      <c r="D1033" s="25"/>
      <c r="E1033" s="71"/>
      <c r="F1033" s="72"/>
      <c r="G1033" s="72"/>
    </row>
    <row r="1034" spans="1:7" s="351" customFormat="1">
      <c r="A1034" s="5"/>
      <c r="B1034" s="70"/>
      <c r="C1034" s="53"/>
      <c r="D1034" s="25"/>
      <c r="E1034" s="71"/>
      <c r="F1034" s="72"/>
      <c r="G1034" s="72"/>
    </row>
    <row r="1035" spans="1:7" s="351" customFormat="1">
      <c r="A1035" s="5"/>
      <c r="B1035" s="70"/>
      <c r="C1035" s="53"/>
      <c r="D1035" s="25"/>
      <c r="E1035" s="71"/>
      <c r="F1035" s="72"/>
      <c r="G1035" s="72"/>
    </row>
    <row r="1036" spans="1:7" s="351" customFormat="1">
      <c r="A1036" s="5"/>
      <c r="B1036" s="70"/>
      <c r="C1036" s="53"/>
      <c r="D1036" s="25"/>
      <c r="E1036" s="71"/>
      <c r="F1036" s="72"/>
      <c r="G1036" s="72"/>
    </row>
    <row r="1037" spans="1:7" s="351" customFormat="1">
      <c r="A1037" s="5"/>
      <c r="B1037" s="70"/>
      <c r="C1037" s="53"/>
      <c r="D1037" s="25"/>
      <c r="E1037" s="71"/>
      <c r="F1037" s="72"/>
      <c r="G1037" s="72"/>
    </row>
    <row r="1038" spans="1:7" s="351" customFormat="1">
      <c r="A1038" s="5"/>
      <c r="B1038" s="70"/>
      <c r="C1038" s="53"/>
      <c r="D1038" s="25"/>
      <c r="E1038" s="71"/>
      <c r="F1038" s="72"/>
      <c r="G1038" s="72"/>
    </row>
    <row r="1039" spans="1:7" s="351" customFormat="1">
      <c r="A1039" s="5"/>
      <c r="B1039" s="70"/>
      <c r="C1039" s="53"/>
      <c r="D1039" s="25"/>
      <c r="E1039" s="71"/>
      <c r="F1039" s="72"/>
      <c r="G1039" s="72"/>
    </row>
    <row r="1040" spans="1:7" s="351" customFormat="1">
      <c r="A1040" s="5"/>
      <c r="B1040" s="70"/>
      <c r="C1040" s="53"/>
      <c r="D1040" s="25"/>
      <c r="E1040" s="71"/>
      <c r="F1040" s="72"/>
      <c r="G1040" s="72"/>
    </row>
    <row r="1041" spans="1:7" s="351" customFormat="1">
      <c r="A1041" s="5"/>
      <c r="B1041" s="70"/>
      <c r="C1041" s="53"/>
      <c r="D1041" s="25"/>
      <c r="E1041" s="71"/>
      <c r="F1041" s="72"/>
      <c r="G1041" s="72"/>
    </row>
    <row r="1042" spans="1:7" s="351" customFormat="1">
      <c r="A1042" s="5"/>
      <c r="B1042" s="70"/>
      <c r="C1042" s="53"/>
      <c r="D1042" s="25"/>
      <c r="E1042" s="71"/>
      <c r="F1042" s="72"/>
      <c r="G1042" s="72"/>
    </row>
    <row r="1043" spans="1:7" s="351" customFormat="1">
      <c r="A1043" s="5"/>
      <c r="B1043" s="70"/>
      <c r="C1043" s="53"/>
      <c r="D1043" s="25"/>
      <c r="E1043" s="71"/>
      <c r="F1043" s="72"/>
      <c r="G1043" s="72"/>
    </row>
    <row r="1044" spans="1:7" s="351" customFormat="1">
      <c r="A1044" s="5"/>
      <c r="B1044" s="70"/>
      <c r="C1044" s="53"/>
      <c r="D1044" s="25"/>
      <c r="E1044" s="71"/>
      <c r="F1044" s="72"/>
      <c r="G1044" s="72"/>
    </row>
    <row r="1045" spans="1:7" s="351" customFormat="1">
      <c r="A1045" s="5"/>
      <c r="B1045" s="70"/>
      <c r="C1045" s="53"/>
      <c r="D1045" s="25"/>
      <c r="E1045" s="71"/>
      <c r="F1045" s="72"/>
      <c r="G1045" s="72"/>
    </row>
    <row r="1046" spans="1:7" s="351" customFormat="1">
      <c r="A1046" s="5"/>
      <c r="B1046" s="70"/>
      <c r="C1046" s="53"/>
      <c r="D1046" s="25"/>
      <c r="E1046" s="71"/>
      <c r="F1046" s="72"/>
      <c r="G1046" s="72"/>
    </row>
    <row r="1047" spans="1:7" s="351" customFormat="1">
      <c r="A1047" s="5"/>
      <c r="B1047" s="70"/>
      <c r="C1047" s="53"/>
      <c r="D1047" s="25"/>
      <c r="E1047" s="71"/>
      <c r="F1047" s="72"/>
      <c r="G1047" s="72"/>
    </row>
    <row r="1048" spans="1:7" s="351" customFormat="1">
      <c r="A1048" s="5"/>
      <c r="B1048" s="70"/>
      <c r="C1048" s="53"/>
      <c r="D1048" s="25"/>
      <c r="E1048" s="71"/>
      <c r="F1048" s="72"/>
      <c r="G1048" s="72"/>
    </row>
    <row r="1049" spans="1:7" s="351" customFormat="1">
      <c r="A1049" s="5"/>
      <c r="B1049" s="70"/>
      <c r="C1049" s="53"/>
      <c r="D1049" s="25"/>
      <c r="E1049" s="71"/>
      <c r="F1049" s="72"/>
      <c r="G1049" s="72"/>
    </row>
    <row r="1050" spans="1:7" s="351" customFormat="1">
      <c r="A1050" s="5"/>
      <c r="B1050" s="70"/>
      <c r="C1050" s="53"/>
      <c r="D1050" s="25"/>
      <c r="E1050" s="71"/>
      <c r="F1050" s="72"/>
      <c r="G1050" s="72"/>
    </row>
    <row r="1051" spans="1:7" s="351" customFormat="1">
      <c r="A1051" s="5"/>
      <c r="B1051" s="70"/>
      <c r="C1051" s="53"/>
      <c r="D1051" s="25"/>
      <c r="E1051" s="71"/>
      <c r="F1051" s="72"/>
      <c r="G1051" s="72"/>
    </row>
    <row r="1052" spans="1:7" s="351" customFormat="1">
      <c r="A1052" s="5"/>
      <c r="B1052" s="70"/>
      <c r="C1052" s="53"/>
      <c r="D1052" s="25"/>
      <c r="E1052" s="71"/>
      <c r="F1052" s="72"/>
      <c r="G1052" s="72"/>
    </row>
    <row r="1053" spans="1:7" s="351" customFormat="1">
      <c r="A1053" s="5"/>
      <c r="B1053" s="70"/>
      <c r="C1053" s="53"/>
      <c r="D1053" s="25"/>
      <c r="E1053" s="71"/>
      <c r="F1053" s="72"/>
      <c r="G1053" s="72"/>
    </row>
    <row r="1054" spans="1:7" s="351" customFormat="1">
      <c r="A1054" s="5"/>
      <c r="B1054" s="70"/>
      <c r="C1054" s="53"/>
      <c r="D1054" s="25"/>
      <c r="E1054" s="71"/>
      <c r="F1054" s="72"/>
      <c r="G1054" s="72"/>
    </row>
    <row r="1055" spans="1:7" s="351" customFormat="1">
      <c r="A1055" s="5"/>
      <c r="B1055" s="70"/>
      <c r="C1055" s="53"/>
      <c r="D1055" s="25"/>
      <c r="E1055" s="71"/>
      <c r="F1055" s="72"/>
      <c r="G1055" s="72"/>
    </row>
    <row r="1056" spans="1:7" s="351" customFormat="1">
      <c r="A1056" s="5"/>
      <c r="B1056" s="70"/>
      <c r="C1056" s="53"/>
      <c r="D1056" s="25"/>
      <c r="E1056" s="71"/>
      <c r="F1056" s="72"/>
      <c r="G1056" s="72"/>
    </row>
    <row r="1057" spans="1:7" s="351" customFormat="1">
      <c r="A1057" s="5"/>
      <c r="B1057" s="70"/>
      <c r="C1057" s="53"/>
      <c r="D1057" s="25"/>
      <c r="E1057" s="71"/>
      <c r="F1057" s="72"/>
      <c r="G1057" s="72"/>
    </row>
    <row r="1058" spans="1:7" s="351" customFormat="1">
      <c r="A1058" s="5"/>
      <c r="B1058" s="70"/>
      <c r="C1058" s="53"/>
      <c r="D1058" s="25"/>
      <c r="E1058" s="71"/>
      <c r="F1058" s="72"/>
      <c r="G1058" s="72"/>
    </row>
    <row r="1059" spans="1:7" s="351" customFormat="1">
      <c r="A1059" s="5"/>
      <c r="B1059" s="70"/>
      <c r="C1059" s="53"/>
      <c r="D1059" s="25"/>
      <c r="E1059" s="71"/>
      <c r="F1059" s="72"/>
      <c r="G1059" s="72"/>
    </row>
    <row r="1060" spans="1:7" s="351" customFormat="1">
      <c r="A1060" s="5"/>
      <c r="B1060" s="70"/>
      <c r="C1060" s="53"/>
      <c r="D1060" s="25"/>
      <c r="E1060" s="71"/>
      <c r="F1060" s="72"/>
      <c r="G1060" s="72"/>
    </row>
    <row r="1061" spans="1:7" s="351" customFormat="1">
      <c r="A1061" s="5"/>
      <c r="B1061" s="70"/>
      <c r="C1061" s="53"/>
      <c r="D1061" s="25"/>
      <c r="E1061" s="71"/>
      <c r="F1061" s="72"/>
      <c r="G1061" s="72"/>
    </row>
    <row r="1062" spans="1:7" s="351" customFormat="1">
      <c r="A1062" s="5"/>
      <c r="B1062" s="70"/>
      <c r="C1062" s="53"/>
      <c r="D1062" s="25"/>
      <c r="E1062" s="71"/>
      <c r="F1062" s="72"/>
      <c r="G1062" s="72"/>
    </row>
    <row r="1063" spans="1:7" s="351" customFormat="1">
      <c r="A1063" s="5"/>
      <c r="B1063" s="70"/>
      <c r="C1063" s="53"/>
      <c r="D1063" s="25"/>
      <c r="E1063" s="71"/>
      <c r="F1063" s="72"/>
      <c r="G1063" s="72"/>
    </row>
    <row r="1064" spans="1:7" s="351" customFormat="1">
      <c r="A1064" s="5"/>
      <c r="B1064" s="70"/>
      <c r="C1064" s="53"/>
      <c r="D1064" s="25"/>
      <c r="E1064" s="71"/>
      <c r="F1064" s="72"/>
      <c r="G1064" s="72"/>
    </row>
    <row r="1065" spans="1:7" s="351" customFormat="1">
      <c r="A1065" s="5"/>
      <c r="B1065" s="70"/>
      <c r="C1065" s="53"/>
      <c r="D1065" s="25"/>
      <c r="E1065" s="71"/>
      <c r="F1065" s="72"/>
      <c r="G1065" s="72"/>
    </row>
    <row r="1066" spans="1:7" s="351" customFormat="1">
      <c r="A1066" s="5"/>
      <c r="B1066" s="70"/>
      <c r="C1066" s="53"/>
      <c r="D1066" s="25"/>
      <c r="E1066" s="71"/>
      <c r="F1066" s="72"/>
      <c r="G1066" s="72"/>
    </row>
    <row r="1067" spans="1:7" s="351" customFormat="1">
      <c r="A1067" s="5"/>
      <c r="B1067" s="70"/>
      <c r="C1067" s="53"/>
      <c r="D1067" s="25"/>
      <c r="E1067" s="71"/>
      <c r="F1067" s="72"/>
      <c r="G1067" s="72"/>
    </row>
    <row r="1068" spans="1:7" s="351" customFormat="1">
      <c r="A1068" s="5"/>
      <c r="B1068" s="70"/>
      <c r="C1068" s="53"/>
      <c r="D1068" s="25"/>
      <c r="E1068" s="71"/>
      <c r="F1068" s="72"/>
      <c r="G1068" s="72"/>
    </row>
    <row r="1069" spans="1:7" s="351" customFormat="1">
      <c r="A1069" s="5"/>
      <c r="B1069" s="70"/>
      <c r="C1069" s="53"/>
      <c r="D1069" s="25"/>
      <c r="E1069" s="71"/>
      <c r="F1069" s="72"/>
      <c r="G1069" s="72"/>
    </row>
    <row r="1070" spans="1:7" s="351" customFormat="1">
      <c r="A1070" s="5"/>
      <c r="B1070" s="70"/>
      <c r="C1070" s="53"/>
      <c r="D1070" s="25"/>
      <c r="E1070" s="71"/>
      <c r="F1070" s="72"/>
      <c r="G1070" s="72"/>
    </row>
    <row r="1071" spans="1:7" s="351" customFormat="1">
      <c r="A1071" s="5"/>
      <c r="B1071" s="70"/>
      <c r="C1071" s="53"/>
      <c r="D1071" s="25"/>
      <c r="E1071" s="71"/>
      <c r="F1071" s="72"/>
      <c r="G1071" s="72"/>
    </row>
    <row r="1072" spans="1:7" s="351" customFormat="1">
      <c r="A1072" s="5"/>
      <c r="B1072" s="70"/>
      <c r="C1072" s="53"/>
      <c r="D1072" s="25"/>
      <c r="E1072" s="71"/>
      <c r="F1072" s="72"/>
      <c r="G1072" s="72"/>
    </row>
    <row r="1073" spans="1:7" s="351" customFormat="1">
      <c r="A1073" s="5"/>
      <c r="B1073" s="70"/>
      <c r="C1073" s="53"/>
      <c r="D1073" s="25"/>
      <c r="E1073" s="71"/>
      <c r="F1073" s="72"/>
      <c r="G1073" s="72"/>
    </row>
    <row r="1074" spans="1:7" s="351" customFormat="1">
      <c r="A1074" s="5"/>
      <c r="B1074" s="70"/>
      <c r="C1074" s="53"/>
      <c r="D1074" s="25"/>
      <c r="E1074" s="71"/>
      <c r="F1074" s="72"/>
      <c r="G1074" s="72"/>
    </row>
    <row r="1075" spans="1:7" s="351" customFormat="1">
      <c r="A1075" s="5"/>
      <c r="B1075" s="70"/>
      <c r="C1075" s="53"/>
      <c r="D1075" s="25"/>
      <c r="E1075" s="71"/>
      <c r="F1075" s="72"/>
      <c r="G1075" s="72"/>
    </row>
    <row r="1076" spans="1:7" s="351" customFormat="1">
      <c r="A1076" s="5"/>
      <c r="B1076" s="70"/>
      <c r="C1076" s="53"/>
      <c r="D1076" s="25"/>
      <c r="E1076" s="71"/>
      <c r="F1076" s="72"/>
      <c r="G1076" s="72"/>
    </row>
    <row r="1077" spans="1:7" s="351" customFormat="1">
      <c r="A1077" s="5"/>
      <c r="B1077" s="70"/>
      <c r="C1077" s="53"/>
      <c r="D1077" s="25"/>
      <c r="E1077" s="71"/>
      <c r="F1077" s="72"/>
      <c r="G1077" s="72"/>
    </row>
    <row r="1078" spans="1:7" s="351" customFormat="1">
      <c r="A1078" s="5"/>
      <c r="B1078" s="70"/>
      <c r="C1078" s="53"/>
      <c r="D1078" s="25"/>
      <c r="E1078" s="71"/>
      <c r="F1078" s="72"/>
      <c r="G1078" s="72"/>
    </row>
    <row r="1079" spans="1:7" s="351" customFormat="1">
      <c r="A1079" s="5"/>
      <c r="B1079" s="70"/>
      <c r="C1079" s="53"/>
      <c r="D1079" s="25"/>
      <c r="E1079" s="71"/>
      <c r="F1079" s="72"/>
      <c r="G1079" s="72"/>
    </row>
    <row r="1080" spans="1:7" s="351" customFormat="1">
      <c r="A1080" s="5"/>
      <c r="B1080" s="70"/>
      <c r="C1080" s="53"/>
      <c r="D1080" s="25"/>
      <c r="E1080" s="71"/>
      <c r="F1080" s="72"/>
      <c r="G1080" s="72"/>
    </row>
    <row r="1081" spans="1:7" s="351" customFormat="1">
      <c r="A1081" s="5"/>
      <c r="B1081" s="70"/>
      <c r="C1081" s="53"/>
      <c r="D1081" s="25"/>
      <c r="E1081" s="71"/>
      <c r="F1081" s="72"/>
      <c r="G1081" s="72"/>
    </row>
    <row r="1082" spans="1:7" s="351" customFormat="1">
      <c r="A1082" s="5"/>
      <c r="B1082" s="70"/>
      <c r="C1082" s="53"/>
      <c r="D1082" s="25"/>
      <c r="E1082" s="71"/>
      <c r="F1082" s="72"/>
      <c r="G1082" s="72"/>
    </row>
    <row r="1083" spans="1:7" s="351" customFormat="1">
      <c r="A1083" s="5"/>
      <c r="B1083" s="70"/>
      <c r="C1083" s="53"/>
      <c r="D1083" s="25"/>
      <c r="E1083" s="71"/>
      <c r="F1083" s="72"/>
      <c r="G1083" s="72"/>
    </row>
    <row r="1084" spans="1:7" s="351" customFormat="1">
      <c r="A1084" s="5"/>
      <c r="B1084" s="70"/>
      <c r="C1084" s="53"/>
      <c r="D1084" s="25"/>
      <c r="E1084" s="71"/>
      <c r="F1084" s="72"/>
      <c r="G1084" s="72"/>
    </row>
    <row r="1085" spans="1:7" s="351" customFormat="1">
      <c r="A1085" s="5"/>
      <c r="B1085" s="70"/>
      <c r="C1085" s="53"/>
      <c r="D1085" s="25"/>
      <c r="E1085" s="71"/>
      <c r="F1085" s="72"/>
      <c r="G1085" s="72"/>
    </row>
    <row r="1086" spans="1:7" s="351" customFormat="1">
      <c r="A1086" s="5"/>
      <c r="B1086" s="70"/>
      <c r="C1086" s="53"/>
      <c r="D1086" s="25"/>
      <c r="E1086" s="71"/>
      <c r="F1086" s="72"/>
      <c r="G1086" s="72"/>
    </row>
    <row r="1087" spans="1:7" s="351" customFormat="1">
      <c r="A1087" s="5"/>
      <c r="B1087" s="70"/>
      <c r="C1087" s="53"/>
      <c r="D1087" s="25"/>
      <c r="E1087" s="71"/>
      <c r="F1087" s="72"/>
      <c r="G1087" s="72"/>
    </row>
    <row r="1088" spans="1:7" s="351" customFormat="1">
      <c r="A1088" s="5"/>
      <c r="B1088" s="70"/>
      <c r="C1088" s="53"/>
      <c r="D1088" s="25"/>
      <c r="E1088" s="71"/>
      <c r="F1088" s="72"/>
      <c r="G1088" s="72"/>
    </row>
    <row r="1089" spans="1:7" s="351" customFormat="1">
      <c r="A1089" s="5"/>
      <c r="B1089" s="70"/>
      <c r="C1089" s="53"/>
      <c r="D1089" s="25"/>
      <c r="E1089" s="71"/>
      <c r="F1089" s="72"/>
      <c r="G1089" s="72"/>
    </row>
    <row r="1090" spans="1:7" s="351" customFormat="1">
      <c r="A1090" s="5"/>
      <c r="B1090" s="70"/>
      <c r="C1090" s="53"/>
      <c r="D1090" s="25"/>
      <c r="E1090" s="71"/>
      <c r="F1090" s="72"/>
      <c r="G1090" s="72"/>
    </row>
    <row r="1091" spans="1:7" s="351" customFormat="1">
      <c r="A1091" s="5"/>
      <c r="B1091" s="70"/>
      <c r="C1091" s="53"/>
      <c r="D1091" s="25"/>
      <c r="E1091" s="71"/>
      <c r="F1091" s="72"/>
      <c r="G1091" s="72"/>
    </row>
    <row r="1092" spans="1:7" s="351" customFormat="1">
      <c r="A1092" s="5"/>
      <c r="B1092" s="70"/>
      <c r="C1092" s="53"/>
      <c r="D1092" s="25"/>
      <c r="E1092" s="71"/>
      <c r="F1092" s="72"/>
      <c r="G1092" s="72"/>
    </row>
    <row r="1093" spans="1:7" s="351" customFormat="1">
      <c r="A1093" s="5"/>
      <c r="B1093" s="70"/>
      <c r="C1093" s="53"/>
      <c r="D1093" s="25"/>
      <c r="E1093" s="71"/>
      <c r="F1093" s="72"/>
      <c r="G1093" s="72"/>
    </row>
    <row r="1094" spans="1:7" s="351" customFormat="1">
      <c r="A1094" s="5"/>
      <c r="B1094" s="70"/>
      <c r="C1094" s="53"/>
      <c r="D1094" s="25"/>
      <c r="E1094" s="71"/>
      <c r="F1094" s="72"/>
      <c r="G1094" s="72"/>
    </row>
    <row r="1095" spans="1:7" s="351" customFormat="1">
      <c r="A1095" s="5"/>
      <c r="B1095" s="70"/>
      <c r="C1095" s="53"/>
      <c r="D1095" s="25"/>
      <c r="E1095" s="71"/>
      <c r="F1095" s="72"/>
      <c r="G1095" s="72"/>
    </row>
    <row r="1096" spans="1:7" s="351" customFormat="1">
      <c r="A1096" s="5"/>
      <c r="B1096" s="70"/>
      <c r="C1096" s="53"/>
      <c r="D1096" s="25"/>
      <c r="E1096" s="71"/>
      <c r="F1096" s="72"/>
      <c r="G1096" s="72"/>
    </row>
    <row r="1097" spans="1:7" s="351" customFormat="1">
      <c r="A1097" s="5"/>
      <c r="B1097" s="70"/>
      <c r="C1097" s="53"/>
      <c r="D1097" s="25"/>
      <c r="E1097" s="71"/>
      <c r="F1097" s="72"/>
      <c r="G1097" s="72"/>
    </row>
    <row r="1098" spans="1:7" s="351" customFormat="1">
      <c r="A1098" s="5"/>
      <c r="B1098" s="70"/>
      <c r="C1098" s="53"/>
      <c r="D1098" s="25"/>
      <c r="E1098" s="71"/>
      <c r="F1098" s="72"/>
      <c r="G1098" s="72"/>
    </row>
    <row r="1099" spans="1:7" s="351" customFormat="1">
      <c r="A1099" s="5"/>
      <c r="B1099" s="70"/>
      <c r="C1099" s="53"/>
      <c r="D1099" s="25"/>
      <c r="E1099" s="71"/>
      <c r="F1099" s="72"/>
      <c r="G1099" s="72"/>
    </row>
    <row r="1100" spans="1:7" s="351" customFormat="1">
      <c r="A1100" s="5"/>
      <c r="B1100" s="70"/>
      <c r="C1100" s="53"/>
      <c r="D1100" s="25"/>
      <c r="E1100" s="71"/>
      <c r="F1100" s="72"/>
      <c r="G1100" s="72"/>
    </row>
    <row r="1101" spans="1:7" s="351" customFormat="1">
      <c r="A1101" s="5"/>
      <c r="B1101" s="70"/>
      <c r="C1101" s="53"/>
      <c r="D1101" s="25"/>
      <c r="E1101" s="71"/>
      <c r="F1101" s="72"/>
      <c r="G1101" s="72"/>
    </row>
    <row r="1102" spans="1:7" s="351" customFormat="1">
      <c r="A1102" s="5"/>
      <c r="B1102" s="70"/>
      <c r="C1102" s="53"/>
      <c r="D1102" s="25"/>
      <c r="E1102" s="71"/>
      <c r="F1102" s="72"/>
      <c r="G1102" s="72"/>
    </row>
    <row r="1103" spans="1:7" s="351" customFormat="1">
      <c r="A1103" s="5"/>
      <c r="B1103" s="70"/>
      <c r="C1103" s="53"/>
      <c r="D1103" s="25"/>
      <c r="E1103" s="71"/>
      <c r="F1103" s="72"/>
      <c r="G1103" s="72"/>
    </row>
    <row r="1104" spans="1:7" s="351" customFormat="1">
      <c r="A1104" s="5"/>
      <c r="B1104" s="70"/>
      <c r="C1104" s="53"/>
      <c r="D1104" s="25"/>
      <c r="E1104" s="71"/>
      <c r="F1104" s="72"/>
      <c r="G1104" s="72"/>
    </row>
    <row r="1105" spans="1:7" s="351" customFormat="1">
      <c r="A1105" s="5"/>
      <c r="B1105" s="70"/>
      <c r="C1105" s="53"/>
      <c r="D1105" s="25"/>
      <c r="E1105" s="71"/>
      <c r="F1105" s="72"/>
      <c r="G1105" s="72"/>
    </row>
    <row r="1106" spans="1:7" s="351" customFormat="1">
      <c r="A1106" s="5"/>
      <c r="B1106" s="70"/>
      <c r="C1106" s="53"/>
      <c r="D1106" s="25"/>
      <c r="E1106" s="71"/>
      <c r="F1106" s="72"/>
      <c r="G1106" s="72"/>
    </row>
    <row r="1107" spans="1:7" s="351" customFormat="1">
      <c r="A1107" s="5"/>
      <c r="B1107" s="70"/>
      <c r="C1107" s="53"/>
      <c r="D1107" s="25"/>
      <c r="E1107" s="71"/>
      <c r="F1107" s="72"/>
      <c r="G1107" s="72"/>
    </row>
    <row r="1108" spans="1:7" s="351" customFormat="1">
      <c r="A1108" s="5"/>
      <c r="B1108" s="70"/>
      <c r="C1108" s="53"/>
      <c r="D1108" s="25"/>
      <c r="E1108" s="71"/>
      <c r="F1108" s="72"/>
      <c r="G1108" s="72"/>
    </row>
    <row r="1109" spans="1:7" s="351" customFormat="1">
      <c r="A1109" s="5"/>
      <c r="B1109" s="70"/>
      <c r="C1109" s="53"/>
      <c r="D1109" s="25"/>
      <c r="E1109" s="71"/>
      <c r="F1109" s="72"/>
      <c r="G1109" s="72"/>
    </row>
    <row r="1110" spans="1:7" s="351" customFormat="1">
      <c r="A1110" s="5"/>
      <c r="B1110" s="70"/>
      <c r="C1110" s="53"/>
      <c r="D1110" s="25"/>
      <c r="E1110" s="71"/>
      <c r="F1110" s="72"/>
      <c r="G1110" s="72"/>
    </row>
    <row r="1111" spans="1:7" s="351" customFormat="1">
      <c r="A1111" s="5"/>
      <c r="B1111" s="70"/>
      <c r="C1111" s="53"/>
      <c r="D1111" s="25"/>
      <c r="E1111" s="71"/>
      <c r="F1111" s="72"/>
      <c r="G1111" s="72"/>
    </row>
    <row r="1112" spans="1:7" s="351" customFormat="1">
      <c r="A1112" s="5"/>
      <c r="B1112" s="70"/>
      <c r="C1112" s="53"/>
      <c r="D1112" s="25"/>
      <c r="E1112" s="71"/>
      <c r="F1112" s="72"/>
      <c r="G1112" s="72"/>
    </row>
    <row r="1113" spans="1:7" s="351" customFormat="1">
      <c r="A1113" s="5"/>
      <c r="B1113" s="70"/>
      <c r="C1113" s="53"/>
      <c r="D1113" s="25"/>
      <c r="E1113" s="71"/>
      <c r="F1113" s="72"/>
      <c r="G1113" s="72"/>
    </row>
    <row r="1114" spans="1:7" s="351" customFormat="1">
      <c r="A1114" s="5"/>
      <c r="B1114" s="70"/>
      <c r="C1114" s="53"/>
      <c r="D1114" s="25"/>
      <c r="E1114" s="71"/>
      <c r="F1114" s="72"/>
      <c r="G1114" s="72"/>
    </row>
    <row r="1115" spans="1:7" s="351" customFormat="1">
      <c r="A1115" s="5"/>
      <c r="B1115" s="70"/>
      <c r="C1115" s="53"/>
      <c r="D1115" s="25"/>
      <c r="E1115" s="71"/>
      <c r="F1115" s="72"/>
      <c r="G1115" s="72"/>
    </row>
    <row r="1116" spans="1:7" s="351" customFormat="1">
      <c r="A1116" s="5"/>
      <c r="B1116" s="70"/>
      <c r="C1116" s="53"/>
      <c r="D1116" s="25"/>
      <c r="E1116" s="71"/>
      <c r="F1116" s="72"/>
      <c r="G1116" s="72"/>
    </row>
    <row r="1117" spans="1:7" s="351" customFormat="1">
      <c r="A1117" s="5"/>
      <c r="B1117" s="70"/>
      <c r="C1117" s="53"/>
      <c r="D1117" s="25"/>
      <c r="E1117" s="71"/>
      <c r="F1117" s="72"/>
      <c r="G1117" s="72"/>
    </row>
    <row r="1118" spans="1:7" s="351" customFormat="1">
      <c r="A1118" s="5"/>
      <c r="B1118" s="70"/>
      <c r="C1118" s="53"/>
      <c r="D1118" s="25"/>
      <c r="E1118" s="71"/>
      <c r="F1118" s="72"/>
      <c r="G1118" s="72"/>
    </row>
    <row r="1119" spans="1:7" s="351" customFormat="1">
      <c r="A1119" s="5"/>
      <c r="B1119" s="70"/>
      <c r="C1119" s="53"/>
      <c r="D1119" s="25"/>
      <c r="E1119" s="71"/>
      <c r="F1119" s="72"/>
      <c r="G1119" s="72"/>
    </row>
    <row r="1120" spans="1:7" s="351" customFormat="1">
      <c r="A1120" s="5"/>
      <c r="B1120" s="70"/>
      <c r="C1120" s="53"/>
      <c r="D1120" s="25"/>
      <c r="E1120" s="71"/>
      <c r="F1120" s="72"/>
      <c r="G1120" s="72"/>
    </row>
    <row r="1121" spans="1:7" s="351" customFormat="1">
      <c r="A1121" s="5"/>
      <c r="B1121" s="70"/>
      <c r="C1121" s="53"/>
      <c r="D1121" s="25"/>
      <c r="E1121" s="71"/>
      <c r="F1121" s="72"/>
      <c r="G1121" s="72"/>
    </row>
    <row r="1122" spans="1:7" s="351" customFormat="1">
      <c r="A1122" s="5"/>
      <c r="B1122" s="70"/>
      <c r="C1122" s="53"/>
      <c r="D1122" s="25"/>
      <c r="E1122" s="71"/>
      <c r="F1122" s="72"/>
      <c r="G1122" s="72"/>
    </row>
    <row r="1123" spans="1:7" s="351" customFormat="1">
      <c r="A1123" s="5"/>
      <c r="B1123" s="70"/>
      <c r="C1123" s="53"/>
      <c r="D1123" s="25"/>
      <c r="E1123" s="71"/>
      <c r="F1123" s="72"/>
      <c r="G1123" s="72"/>
    </row>
    <row r="1124" spans="1:7" s="351" customFormat="1">
      <c r="A1124" s="5"/>
      <c r="B1124" s="70"/>
      <c r="C1124" s="53"/>
      <c r="D1124" s="25"/>
      <c r="E1124" s="71"/>
      <c r="F1124" s="72"/>
      <c r="G1124" s="72"/>
    </row>
    <row r="1125" spans="1:7" s="351" customFormat="1">
      <c r="A1125" s="5"/>
      <c r="B1125" s="70"/>
      <c r="C1125" s="53"/>
      <c r="D1125" s="25"/>
      <c r="E1125" s="71"/>
      <c r="F1125" s="72"/>
      <c r="G1125" s="72"/>
    </row>
    <row r="1126" spans="1:7" s="351" customFormat="1">
      <c r="A1126" s="5"/>
      <c r="B1126" s="70"/>
      <c r="C1126" s="53"/>
      <c r="D1126" s="25"/>
      <c r="E1126" s="71"/>
      <c r="F1126" s="72"/>
      <c r="G1126" s="72"/>
    </row>
    <row r="1127" spans="1:7" s="351" customFormat="1">
      <c r="A1127" s="5"/>
      <c r="B1127" s="70"/>
      <c r="C1127" s="53"/>
      <c r="D1127" s="25"/>
      <c r="E1127" s="71"/>
      <c r="F1127" s="72"/>
      <c r="G1127" s="72"/>
    </row>
    <row r="1128" spans="1:7" s="351" customFormat="1">
      <c r="A1128" s="5"/>
      <c r="B1128" s="70"/>
      <c r="C1128" s="53"/>
      <c r="D1128" s="25"/>
      <c r="E1128" s="71"/>
      <c r="F1128" s="72"/>
      <c r="G1128" s="72"/>
    </row>
    <row r="1129" spans="1:7" s="351" customFormat="1">
      <c r="A1129" s="5"/>
      <c r="B1129" s="70"/>
      <c r="C1129" s="53"/>
      <c r="D1129" s="25"/>
      <c r="E1129" s="71"/>
      <c r="F1129" s="72"/>
      <c r="G1129" s="72"/>
    </row>
    <row r="1130" spans="1:7" s="351" customFormat="1">
      <c r="A1130" s="5"/>
      <c r="B1130" s="70"/>
      <c r="C1130" s="53"/>
      <c r="D1130" s="25"/>
      <c r="E1130" s="71"/>
      <c r="F1130" s="72"/>
      <c r="G1130" s="72"/>
    </row>
    <row r="1131" spans="1:7" s="351" customFormat="1">
      <c r="A1131" s="5"/>
      <c r="B1131" s="70"/>
      <c r="C1131" s="53"/>
      <c r="D1131" s="25"/>
      <c r="E1131" s="71"/>
      <c r="F1131" s="72"/>
      <c r="G1131" s="72"/>
    </row>
    <row r="1132" spans="1:7" s="351" customFormat="1">
      <c r="A1132" s="5"/>
      <c r="B1132" s="70"/>
      <c r="C1132" s="53"/>
      <c r="D1132" s="25"/>
      <c r="E1132" s="71"/>
      <c r="F1132" s="72"/>
      <c r="G1132" s="72"/>
    </row>
    <row r="1133" spans="1:7" s="351" customFormat="1">
      <c r="A1133" s="5"/>
      <c r="B1133" s="70"/>
      <c r="C1133" s="53"/>
      <c r="D1133" s="25"/>
      <c r="E1133" s="71"/>
      <c r="F1133" s="72"/>
      <c r="G1133" s="72"/>
    </row>
    <row r="1134" spans="1:7" s="351" customFormat="1">
      <c r="A1134" s="5"/>
      <c r="B1134" s="70"/>
      <c r="C1134" s="53"/>
      <c r="D1134" s="25"/>
      <c r="E1134" s="71"/>
      <c r="F1134" s="72"/>
      <c r="G1134" s="72"/>
    </row>
    <row r="1135" spans="1:7" s="351" customFormat="1">
      <c r="A1135" s="5"/>
      <c r="B1135" s="70"/>
      <c r="C1135" s="53"/>
      <c r="D1135" s="25"/>
      <c r="E1135" s="71"/>
      <c r="F1135" s="72"/>
      <c r="G1135" s="72"/>
    </row>
    <row r="1136" spans="1:7" s="351" customFormat="1">
      <c r="A1136" s="5"/>
      <c r="B1136" s="70"/>
      <c r="C1136" s="53"/>
      <c r="D1136" s="25"/>
      <c r="E1136" s="71"/>
      <c r="F1136" s="72"/>
      <c r="G1136" s="72"/>
    </row>
    <row r="1137" spans="1:7" s="351" customFormat="1">
      <c r="A1137" s="5"/>
      <c r="B1137" s="70"/>
      <c r="C1137" s="53"/>
      <c r="D1137" s="25"/>
      <c r="E1137" s="71"/>
      <c r="F1137" s="72"/>
      <c r="G1137" s="72"/>
    </row>
    <row r="1138" spans="1:7" s="351" customFormat="1">
      <c r="A1138" s="5"/>
      <c r="B1138" s="70"/>
      <c r="C1138" s="53"/>
      <c r="D1138" s="25"/>
      <c r="E1138" s="71"/>
      <c r="F1138" s="72"/>
      <c r="G1138" s="72"/>
    </row>
    <row r="1139" spans="1:7" s="351" customFormat="1">
      <c r="A1139" s="5"/>
      <c r="B1139" s="70"/>
      <c r="C1139" s="53"/>
      <c r="D1139" s="25"/>
      <c r="E1139" s="71"/>
      <c r="F1139" s="72"/>
      <c r="G1139" s="72"/>
    </row>
    <row r="1140" spans="1:7" s="351" customFormat="1">
      <c r="A1140" s="5"/>
      <c r="B1140" s="70"/>
      <c r="C1140" s="53"/>
      <c r="D1140" s="25"/>
      <c r="E1140" s="71"/>
      <c r="F1140" s="72"/>
      <c r="G1140" s="72"/>
    </row>
    <row r="1141" spans="1:7" s="351" customFormat="1">
      <c r="A1141" s="5"/>
      <c r="B1141" s="70"/>
      <c r="C1141" s="53"/>
      <c r="D1141" s="25"/>
      <c r="E1141" s="71"/>
      <c r="F1141" s="72"/>
      <c r="G1141" s="72"/>
    </row>
    <row r="1142" spans="1:7" s="351" customFormat="1">
      <c r="A1142" s="5"/>
      <c r="B1142" s="70"/>
      <c r="C1142" s="53"/>
      <c r="D1142" s="25"/>
      <c r="E1142" s="71"/>
      <c r="F1142" s="72"/>
      <c r="G1142" s="72"/>
    </row>
    <row r="1143" spans="1:7" s="351" customFormat="1">
      <c r="A1143" s="5"/>
      <c r="B1143" s="70"/>
      <c r="C1143" s="53"/>
      <c r="D1143" s="25"/>
      <c r="E1143" s="71"/>
      <c r="F1143" s="72"/>
      <c r="G1143" s="72"/>
    </row>
    <row r="1144" spans="1:7" s="351" customFormat="1">
      <c r="A1144" s="5"/>
      <c r="B1144" s="70"/>
      <c r="C1144" s="53"/>
      <c r="D1144" s="25"/>
      <c r="E1144" s="71"/>
      <c r="F1144" s="72"/>
      <c r="G1144" s="72"/>
    </row>
    <row r="1145" spans="1:7" s="351" customFormat="1">
      <c r="A1145" s="5"/>
      <c r="B1145" s="70"/>
      <c r="C1145" s="53"/>
      <c r="D1145" s="25"/>
      <c r="E1145" s="71"/>
      <c r="F1145" s="72"/>
      <c r="G1145" s="72"/>
    </row>
    <row r="1146" spans="1:7" s="351" customFormat="1">
      <c r="A1146" s="5"/>
      <c r="B1146" s="70"/>
      <c r="C1146" s="53"/>
      <c r="D1146" s="25"/>
      <c r="E1146" s="71"/>
      <c r="F1146" s="72"/>
      <c r="G1146" s="72"/>
    </row>
    <row r="1147" spans="1:7" s="351" customFormat="1">
      <c r="A1147" s="5"/>
      <c r="B1147" s="70"/>
      <c r="C1147" s="53"/>
      <c r="D1147" s="25"/>
      <c r="E1147" s="71"/>
      <c r="F1147" s="72"/>
      <c r="G1147" s="72"/>
    </row>
    <row r="1148" spans="1:7" s="351" customFormat="1">
      <c r="A1148" s="5"/>
      <c r="B1148" s="70"/>
      <c r="C1148" s="53"/>
      <c r="D1148" s="25"/>
      <c r="E1148" s="71"/>
      <c r="F1148" s="72"/>
      <c r="G1148" s="72"/>
    </row>
    <row r="1149" spans="1:7" s="351" customFormat="1">
      <c r="A1149" s="5"/>
      <c r="B1149" s="70"/>
      <c r="C1149" s="53"/>
      <c r="D1149" s="25"/>
      <c r="E1149" s="71"/>
      <c r="F1149" s="72"/>
      <c r="G1149" s="72"/>
    </row>
    <row r="1150" spans="1:7" s="351" customFormat="1">
      <c r="A1150" s="5"/>
      <c r="B1150" s="70"/>
      <c r="C1150" s="53"/>
      <c r="D1150" s="25"/>
      <c r="E1150" s="71"/>
      <c r="F1150" s="72"/>
      <c r="G1150" s="72"/>
    </row>
    <row r="1151" spans="1:7" s="351" customFormat="1">
      <c r="A1151" s="5"/>
      <c r="B1151" s="70"/>
      <c r="C1151" s="53"/>
      <c r="D1151" s="25"/>
      <c r="E1151" s="71"/>
      <c r="F1151" s="72"/>
      <c r="G1151" s="72"/>
    </row>
    <row r="1152" spans="1:7" s="351" customFormat="1">
      <c r="A1152" s="5"/>
      <c r="B1152" s="70"/>
      <c r="C1152" s="53"/>
      <c r="D1152" s="25"/>
      <c r="E1152" s="71"/>
      <c r="F1152" s="72"/>
      <c r="G1152" s="72"/>
    </row>
    <row r="1153" spans="1:7" s="351" customFormat="1">
      <c r="A1153" s="5"/>
      <c r="B1153" s="70"/>
      <c r="C1153" s="53"/>
      <c r="D1153" s="25"/>
      <c r="E1153" s="71"/>
      <c r="F1153" s="72"/>
      <c r="G1153" s="72"/>
    </row>
    <row r="1154" spans="1:7" s="351" customFormat="1">
      <c r="A1154" s="5"/>
      <c r="B1154" s="70"/>
      <c r="C1154" s="53"/>
      <c r="D1154" s="25"/>
      <c r="E1154" s="71"/>
      <c r="F1154" s="72"/>
      <c r="G1154" s="72"/>
    </row>
    <row r="1155" spans="1:7" s="351" customFormat="1">
      <c r="A1155" s="5"/>
      <c r="B1155" s="70"/>
      <c r="C1155" s="53"/>
      <c r="D1155" s="25"/>
      <c r="E1155" s="71"/>
      <c r="F1155" s="72"/>
      <c r="G1155" s="72"/>
    </row>
    <row r="1156" spans="1:7" s="351" customFormat="1">
      <c r="A1156" s="5"/>
      <c r="B1156" s="70"/>
      <c r="C1156" s="53"/>
      <c r="D1156" s="25"/>
      <c r="E1156" s="71"/>
      <c r="F1156" s="72"/>
      <c r="G1156" s="72"/>
    </row>
    <row r="1157" spans="1:7" s="351" customFormat="1">
      <c r="A1157" s="5"/>
      <c r="B1157" s="70"/>
      <c r="C1157" s="53"/>
      <c r="D1157" s="25"/>
      <c r="E1157" s="71"/>
      <c r="F1157" s="72"/>
      <c r="G1157" s="72"/>
    </row>
    <row r="1158" spans="1:7" s="351" customFormat="1">
      <c r="A1158" s="5"/>
      <c r="B1158" s="70"/>
      <c r="C1158" s="53"/>
      <c r="D1158" s="25"/>
      <c r="E1158" s="71"/>
      <c r="F1158" s="72"/>
      <c r="G1158" s="72"/>
    </row>
    <row r="1159" spans="1:7" s="351" customFormat="1">
      <c r="A1159" s="5"/>
      <c r="B1159" s="70"/>
      <c r="C1159" s="53"/>
      <c r="D1159" s="25"/>
      <c r="E1159" s="71"/>
      <c r="F1159" s="72"/>
      <c r="G1159" s="72"/>
    </row>
    <row r="1160" spans="1:7" s="351" customFormat="1">
      <c r="A1160" s="5"/>
      <c r="B1160" s="70"/>
      <c r="C1160" s="53"/>
      <c r="D1160" s="25"/>
      <c r="E1160" s="71"/>
      <c r="F1160" s="72"/>
      <c r="G1160" s="72"/>
    </row>
    <row r="1161" spans="1:7" s="351" customFormat="1">
      <c r="A1161" s="5"/>
      <c r="B1161" s="70"/>
      <c r="C1161" s="53"/>
      <c r="D1161" s="25"/>
      <c r="E1161" s="71"/>
      <c r="F1161" s="72"/>
      <c r="G1161" s="72"/>
    </row>
    <row r="1162" spans="1:7" s="351" customFormat="1">
      <c r="A1162" s="5"/>
      <c r="B1162" s="70"/>
      <c r="C1162" s="53"/>
      <c r="D1162" s="25"/>
      <c r="E1162" s="71"/>
      <c r="F1162" s="72"/>
      <c r="G1162" s="72"/>
    </row>
    <row r="1163" spans="1:7" s="351" customFormat="1">
      <c r="A1163" s="5"/>
      <c r="B1163" s="70"/>
      <c r="C1163" s="53"/>
      <c r="D1163" s="25"/>
      <c r="E1163" s="71"/>
      <c r="F1163" s="72"/>
      <c r="G1163" s="72"/>
    </row>
    <row r="1164" spans="1:7" s="351" customFormat="1">
      <c r="A1164" s="5"/>
      <c r="B1164" s="70"/>
      <c r="C1164" s="53"/>
      <c r="D1164" s="25"/>
      <c r="E1164" s="71"/>
      <c r="F1164" s="72"/>
      <c r="G1164" s="72"/>
    </row>
    <row r="1165" spans="1:7" s="351" customFormat="1">
      <c r="A1165" s="5"/>
      <c r="B1165" s="70"/>
      <c r="C1165" s="53"/>
      <c r="D1165" s="25"/>
      <c r="E1165" s="71"/>
      <c r="F1165" s="72"/>
      <c r="G1165" s="72"/>
    </row>
    <row r="1166" spans="1:7" s="351" customFormat="1">
      <c r="A1166" s="5"/>
      <c r="B1166" s="70"/>
      <c r="C1166" s="53"/>
      <c r="D1166" s="25"/>
      <c r="E1166" s="71"/>
      <c r="F1166" s="72"/>
      <c r="G1166" s="72"/>
    </row>
    <row r="1167" spans="1:7" s="351" customFormat="1">
      <c r="A1167" s="5"/>
      <c r="B1167" s="70"/>
      <c r="C1167" s="53"/>
      <c r="D1167" s="25"/>
      <c r="E1167" s="71"/>
      <c r="F1167" s="72"/>
      <c r="G1167" s="72"/>
    </row>
    <row r="1168" spans="1:7" s="351" customFormat="1">
      <c r="A1168" s="5"/>
      <c r="B1168" s="70"/>
      <c r="C1168" s="53"/>
      <c r="D1168" s="25"/>
      <c r="E1168" s="71"/>
      <c r="F1168" s="72"/>
      <c r="G1168" s="72"/>
    </row>
    <row r="1169" spans="1:7" s="351" customFormat="1">
      <c r="A1169" s="5"/>
      <c r="B1169" s="70"/>
      <c r="C1169" s="53"/>
      <c r="D1169" s="25"/>
      <c r="E1169" s="71"/>
      <c r="F1169" s="72"/>
      <c r="G1169" s="72"/>
    </row>
    <row r="1170" spans="1:7" s="351" customFormat="1">
      <c r="A1170" s="5"/>
      <c r="B1170" s="70"/>
      <c r="C1170" s="53"/>
      <c r="D1170" s="25"/>
      <c r="E1170" s="71"/>
      <c r="F1170" s="72"/>
      <c r="G1170" s="72"/>
    </row>
    <row r="1171" spans="1:7" s="351" customFormat="1">
      <c r="A1171" s="5"/>
      <c r="B1171" s="70"/>
      <c r="C1171" s="53"/>
      <c r="D1171" s="25"/>
      <c r="E1171" s="71"/>
      <c r="F1171" s="72"/>
      <c r="G1171" s="72"/>
    </row>
    <row r="1172" spans="1:7" s="351" customFormat="1">
      <c r="A1172" s="5"/>
      <c r="B1172" s="70"/>
      <c r="C1172" s="53"/>
      <c r="D1172" s="25"/>
      <c r="E1172" s="71"/>
      <c r="F1172" s="72"/>
      <c r="G1172" s="72"/>
    </row>
    <row r="1173" spans="1:7" s="351" customFormat="1">
      <c r="A1173" s="5"/>
      <c r="B1173" s="70"/>
      <c r="C1173" s="53"/>
      <c r="D1173" s="25"/>
      <c r="E1173" s="71"/>
      <c r="F1173" s="72"/>
      <c r="G1173" s="72"/>
    </row>
    <row r="1174" spans="1:7" s="351" customFormat="1">
      <c r="A1174" s="5"/>
      <c r="B1174" s="70"/>
      <c r="C1174" s="53"/>
      <c r="D1174" s="25"/>
      <c r="E1174" s="71"/>
      <c r="F1174" s="72"/>
      <c r="G1174" s="72"/>
    </row>
    <row r="1175" spans="1:7" s="351" customFormat="1">
      <c r="A1175" s="5"/>
      <c r="B1175" s="70"/>
      <c r="C1175" s="53"/>
      <c r="D1175" s="25"/>
      <c r="E1175" s="71"/>
      <c r="F1175" s="72"/>
      <c r="G1175" s="72"/>
    </row>
    <row r="1176" spans="1:7" s="351" customFormat="1">
      <c r="A1176" s="5"/>
      <c r="B1176" s="70"/>
      <c r="C1176" s="53"/>
      <c r="D1176" s="25"/>
      <c r="E1176" s="71"/>
      <c r="F1176" s="72"/>
      <c r="G1176" s="72"/>
    </row>
    <row r="1177" spans="1:7" s="351" customFormat="1">
      <c r="A1177" s="5"/>
      <c r="B1177" s="70"/>
      <c r="C1177" s="53"/>
      <c r="D1177" s="25"/>
      <c r="E1177" s="71"/>
      <c r="F1177" s="72"/>
      <c r="G1177" s="72"/>
    </row>
    <row r="1178" spans="1:7" s="351" customFormat="1">
      <c r="A1178" s="5"/>
      <c r="B1178" s="70"/>
      <c r="C1178" s="53"/>
      <c r="D1178" s="25"/>
      <c r="E1178" s="71"/>
      <c r="F1178" s="72"/>
      <c r="G1178" s="72"/>
    </row>
    <row r="1179" spans="1:7" s="351" customFormat="1">
      <c r="A1179" s="5"/>
      <c r="B1179" s="70"/>
      <c r="C1179" s="53"/>
      <c r="D1179" s="25"/>
      <c r="E1179" s="71"/>
      <c r="F1179" s="72"/>
      <c r="G1179" s="72"/>
    </row>
    <row r="1180" spans="1:7" s="351" customFormat="1">
      <c r="A1180" s="5"/>
      <c r="B1180" s="70"/>
      <c r="C1180" s="53"/>
      <c r="D1180" s="25"/>
      <c r="E1180" s="71"/>
      <c r="F1180" s="72"/>
      <c r="G1180" s="72"/>
    </row>
    <row r="1181" spans="1:7" s="351" customFormat="1">
      <c r="A1181" s="5"/>
      <c r="B1181" s="70"/>
      <c r="C1181" s="53"/>
      <c r="D1181" s="25"/>
      <c r="E1181" s="71"/>
      <c r="F1181" s="72"/>
      <c r="G1181" s="72"/>
    </row>
    <row r="1182" spans="1:7" s="351" customFormat="1">
      <c r="A1182" s="5"/>
      <c r="B1182" s="70"/>
      <c r="C1182" s="53"/>
      <c r="D1182" s="25"/>
      <c r="E1182" s="71"/>
      <c r="F1182" s="72"/>
      <c r="G1182" s="72"/>
    </row>
    <row r="1183" spans="1:7" s="351" customFormat="1">
      <c r="A1183" s="5"/>
      <c r="B1183" s="70"/>
      <c r="C1183" s="53"/>
      <c r="D1183" s="25"/>
      <c r="E1183" s="71"/>
      <c r="F1183" s="72"/>
      <c r="G1183" s="72"/>
    </row>
    <row r="1184" spans="1:7" s="351" customFormat="1">
      <c r="A1184" s="5"/>
      <c r="B1184" s="70"/>
      <c r="C1184" s="53"/>
      <c r="D1184" s="25"/>
      <c r="E1184" s="71"/>
      <c r="F1184" s="72"/>
      <c r="G1184" s="72"/>
    </row>
    <row r="1185" spans="1:7" s="351" customFormat="1">
      <c r="A1185" s="5"/>
      <c r="B1185" s="70"/>
      <c r="C1185" s="53"/>
      <c r="D1185" s="25"/>
      <c r="E1185" s="71"/>
      <c r="F1185" s="72"/>
      <c r="G1185" s="72"/>
    </row>
    <row r="1186" spans="1:7" s="351" customFormat="1">
      <c r="A1186" s="5"/>
      <c r="B1186" s="70"/>
      <c r="C1186" s="53"/>
      <c r="D1186" s="25"/>
      <c r="E1186" s="71"/>
      <c r="F1186" s="72"/>
      <c r="G1186" s="72"/>
    </row>
    <row r="1187" spans="1:7" s="351" customFormat="1">
      <c r="A1187" s="5"/>
      <c r="B1187" s="70"/>
      <c r="C1187" s="53"/>
      <c r="D1187" s="25"/>
      <c r="E1187" s="71"/>
      <c r="F1187" s="72"/>
      <c r="G1187" s="72"/>
    </row>
    <row r="1188" spans="1:7" s="351" customFormat="1">
      <c r="A1188" s="5"/>
      <c r="B1188" s="70"/>
      <c r="C1188" s="53"/>
      <c r="D1188" s="25"/>
      <c r="E1188" s="71"/>
      <c r="F1188" s="72"/>
      <c r="G1188" s="72"/>
    </row>
    <row r="1189" spans="1:7" s="351" customFormat="1">
      <c r="A1189" s="5"/>
      <c r="B1189" s="70"/>
      <c r="C1189" s="53"/>
      <c r="D1189" s="25"/>
      <c r="E1189" s="71"/>
      <c r="F1189" s="72"/>
      <c r="G1189" s="72"/>
    </row>
    <row r="1190" spans="1:7" s="351" customFormat="1">
      <c r="A1190" s="5"/>
      <c r="B1190" s="70"/>
      <c r="C1190" s="53"/>
      <c r="D1190" s="25"/>
      <c r="E1190" s="71"/>
      <c r="F1190" s="72"/>
      <c r="G1190" s="72"/>
    </row>
    <row r="1191" spans="1:7" s="351" customFormat="1">
      <c r="A1191" s="5"/>
      <c r="B1191" s="70"/>
      <c r="C1191" s="53"/>
      <c r="D1191" s="25"/>
      <c r="E1191" s="71"/>
      <c r="F1191" s="72"/>
      <c r="G1191" s="72"/>
    </row>
    <row r="1192" spans="1:7" s="351" customFormat="1">
      <c r="A1192" s="5"/>
      <c r="B1192" s="70"/>
      <c r="C1192" s="53"/>
      <c r="D1192" s="25"/>
      <c r="E1192" s="71"/>
      <c r="F1192" s="72"/>
      <c r="G1192" s="72"/>
    </row>
    <row r="1193" spans="1:7" s="351" customFormat="1">
      <c r="A1193" s="5"/>
      <c r="B1193" s="70"/>
      <c r="C1193" s="53"/>
      <c r="D1193" s="25"/>
      <c r="E1193" s="71"/>
      <c r="F1193" s="72"/>
      <c r="G1193" s="72"/>
    </row>
    <row r="1194" spans="1:7" s="351" customFormat="1">
      <c r="A1194" s="5"/>
      <c r="B1194" s="70"/>
      <c r="C1194" s="53"/>
      <c r="D1194" s="25"/>
      <c r="E1194" s="71"/>
      <c r="F1194" s="72"/>
      <c r="G1194" s="72"/>
    </row>
    <row r="1195" spans="1:7" s="351" customFormat="1">
      <c r="A1195" s="5"/>
      <c r="B1195" s="70"/>
      <c r="C1195" s="53"/>
      <c r="D1195" s="25"/>
      <c r="E1195" s="71"/>
      <c r="F1195" s="72"/>
      <c r="G1195" s="72"/>
    </row>
    <row r="1196" spans="1:7" s="351" customFormat="1">
      <c r="A1196" s="5"/>
      <c r="B1196" s="70"/>
      <c r="C1196" s="53"/>
      <c r="D1196" s="25"/>
      <c r="E1196" s="71"/>
      <c r="F1196" s="72"/>
      <c r="G1196" s="72"/>
    </row>
    <row r="1197" spans="1:7" s="351" customFormat="1">
      <c r="A1197" s="5"/>
      <c r="B1197" s="70"/>
      <c r="C1197" s="53"/>
      <c r="D1197" s="25"/>
      <c r="E1197" s="71"/>
      <c r="F1197" s="72"/>
      <c r="G1197" s="72"/>
    </row>
    <row r="1198" spans="1:7" s="351" customFormat="1">
      <c r="A1198" s="5"/>
      <c r="B1198" s="70"/>
      <c r="C1198" s="53"/>
      <c r="D1198" s="25"/>
      <c r="E1198" s="71"/>
      <c r="F1198" s="72"/>
      <c r="G1198" s="72"/>
    </row>
    <row r="1199" spans="1:7" s="351" customFormat="1">
      <c r="A1199" s="5"/>
      <c r="B1199" s="70"/>
      <c r="C1199" s="53"/>
      <c r="D1199" s="25"/>
      <c r="E1199" s="71"/>
      <c r="F1199" s="72"/>
      <c r="G1199" s="72"/>
    </row>
    <row r="1200" spans="1:7" s="351" customFormat="1">
      <c r="A1200" s="5"/>
      <c r="B1200" s="70"/>
      <c r="C1200" s="53"/>
      <c r="D1200" s="25"/>
      <c r="E1200" s="71"/>
      <c r="F1200" s="72"/>
      <c r="G1200" s="72"/>
    </row>
    <row r="1201" spans="1:7" s="351" customFormat="1">
      <c r="A1201" s="5"/>
      <c r="B1201" s="70"/>
      <c r="C1201" s="53"/>
      <c r="D1201" s="25"/>
      <c r="E1201" s="71"/>
      <c r="F1201" s="72"/>
      <c r="G1201" s="72"/>
    </row>
    <row r="1202" spans="1:7" s="351" customFormat="1">
      <c r="A1202" s="5"/>
      <c r="B1202" s="70"/>
      <c r="C1202" s="53"/>
      <c r="D1202" s="25"/>
      <c r="E1202" s="71"/>
      <c r="F1202" s="72"/>
      <c r="G1202" s="72"/>
    </row>
    <row r="1203" spans="1:7" s="351" customFormat="1">
      <c r="A1203" s="5"/>
      <c r="B1203" s="70"/>
      <c r="C1203" s="53"/>
      <c r="D1203" s="25"/>
      <c r="E1203" s="71"/>
      <c r="F1203" s="72"/>
      <c r="G1203" s="72"/>
    </row>
    <row r="1204" spans="1:7" s="351" customFormat="1">
      <c r="A1204" s="5"/>
      <c r="B1204" s="70"/>
      <c r="C1204" s="53"/>
      <c r="D1204" s="25"/>
      <c r="E1204" s="71"/>
      <c r="F1204" s="72"/>
      <c r="G1204" s="72"/>
    </row>
    <row r="1205" spans="1:7" s="351" customFormat="1">
      <c r="A1205" s="5"/>
      <c r="B1205" s="70"/>
      <c r="C1205" s="53"/>
      <c r="D1205" s="25"/>
      <c r="E1205" s="71"/>
      <c r="F1205" s="72"/>
      <c r="G1205" s="72"/>
    </row>
    <row r="1206" spans="1:7" s="351" customFormat="1">
      <c r="A1206" s="5"/>
      <c r="B1206" s="70"/>
      <c r="C1206" s="53"/>
      <c r="D1206" s="25"/>
      <c r="E1206" s="71"/>
      <c r="F1206" s="72"/>
      <c r="G1206" s="72"/>
    </row>
    <row r="1207" spans="1:7" s="351" customFormat="1">
      <c r="A1207" s="5"/>
      <c r="B1207" s="70"/>
      <c r="C1207" s="53"/>
      <c r="D1207" s="25"/>
      <c r="E1207" s="71"/>
      <c r="F1207" s="72"/>
      <c r="G1207" s="72"/>
    </row>
    <row r="1208" spans="1:7" s="351" customFormat="1">
      <c r="A1208" s="5"/>
      <c r="B1208" s="70"/>
      <c r="C1208" s="53"/>
      <c r="D1208" s="25"/>
      <c r="E1208" s="71"/>
      <c r="F1208" s="72"/>
      <c r="G1208" s="72"/>
    </row>
    <row r="1209" spans="1:7" s="351" customFormat="1">
      <c r="A1209" s="5"/>
      <c r="B1209" s="70"/>
      <c r="C1209" s="53"/>
      <c r="D1209" s="25"/>
      <c r="E1209" s="71"/>
      <c r="F1209" s="72"/>
      <c r="G1209" s="72"/>
    </row>
    <row r="1210" spans="1:7" s="351" customFormat="1">
      <c r="A1210" s="5"/>
      <c r="B1210" s="70"/>
      <c r="C1210" s="53"/>
      <c r="D1210" s="25"/>
      <c r="E1210" s="71"/>
      <c r="F1210" s="72"/>
      <c r="G1210" s="72"/>
    </row>
    <row r="1211" spans="1:7" s="351" customFormat="1">
      <c r="A1211" s="5"/>
      <c r="B1211" s="70"/>
      <c r="C1211" s="53"/>
      <c r="D1211" s="25"/>
      <c r="E1211" s="71"/>
      <c r="F1211" s="72"/>
      <c r="G1211" s="72"/>
    </row>
    <row r="1212" spans="1:7" s="351" customFormat="1">
      <c r="A1212" s="5"/>
      <c r="B1212" s="70"/>
      <c r="C1212" s="53"/>
      <c r="D1212" s="25"/>
      <c r="E1212" s="71"/>
      <c r="F1212" s="72"/>
      <c r="G1212" s="72"/>
    </row>
    <row r="1213" spans="1:7" s="351" customFormat="1">
      <c r="A1213" s="5"/>
      <c r="B1213" s="70"/>
      <c r="C1213" s="53"/>
      <c r="D1213" s="25"/>
      <c r="E1213" s="71"/>
      <c r="F1213" s="72"/>
      <c r="G1213" s="72"/>
    </row>
    <row r="1214" spans="1:7" s="351" customFormat="1">
      <c r="A1214" s="5"/>
      <c r="B1214" s="70"/>
      <c r="C1214" s="53"/>
      <c r="D1214" s="25"/>
      <c r="E1214" s="71"/>
      <c r="F1214" s="72"/>
      <c r="G1214" s="72"/>
    </row>
    <row r="1215" spans="1:7" s="351" customFormat="1">
      <c r="A1215" s="5"/>
      <c r="B1215" s="70"/>
      <c r="C1215" s="53"/>
      <c r="D1215" s="25"/>
      <c r="E1215" s="71"/>
      <c r="F1215" s="72"/>
      <c r="G1215" s="72"/>
    </row>
    <row r="1216" spans="1:7" s="351" customFormat="1">
      <c r="A1216" s="5"/>
      <c r="B1216" s="70"/>
      <c r="C1216" s="53"/>
      <c r="D1216" s="25"/>
      <c r="E1216" s="71"/>
      <c r="F1216" s="72"/>
      <c r="G1216" s="72"/>
    </row>
    <row r="1217" spans="1:7" s="351" customFormat="1">
      <c r="A1217" s="5"/>
      <c r="B1217" s="70"/>
      <c r="C1217" s="53"/>
      <c r="D1217" s="25"/>
      <c r="E1217" s="71"/>
      <c r="F1217" s="72"/>
      <c r="G1217" s="72"/>
    </row>
    <row r="1218" spans="1:7" s="351" customFormat="1">
      <c r="A1218" s="5"/>
      <c r="B1218" s="70"/>
      <c r="C1218" s="53"/>
      <c r="D1218" s="25"/>
      <c r="E1218" s="71"/>
      <c r="F1218" s="72"/>
      <c r="G1218" s="72"/>
    </row>
    <row r="1219" spans="1:7" s="351" customFormat="1">
      <c r="A1219" s="5"/>
      <c r="B1219" s="70"/>
      <c r="C1219" s="53"/>
      <c r="D1219" s="25"/>
      <c r="E1219" s="71"/>
      <c r="F1219" s="72"/>
      <c r="G1219" s="72"/>
    </row>
    <row r="1220" spans="1:7" s="351" customFormat="1">
      <c r="A1220" s="5"/>
      <c r="B1220" s="70"/>
      <c r="C1220" s="53"/>
      <c r="D1220" s="25"/>
      <c r="E1220" s="71"/>
      <c r="F1220" s="72"/>
      <c r="G1220" s="72"/>
    </row>
    <row r="1221" spans="1:7" s="351" customFormat="1">
      <c r="A1221" s="5"/>
      <c r="B1221" s="70"/>
      <c r="C1221" s="53"/>
      <c r="D1221" s="25"/>
      <c r="E1221" s="71"/>
      <c r="F1221" s="72"/>
      <c r="G1221" s="72"/>
    </row>
    <row r="1222" spans="1:7" s="351" customFormat="1">
      <c r="A1222" s="5"/>
      <c r="B1222" s="70"/>
      <c r="C1222" s="53"/>
      <c r="D1222" s="25"/>
      <c r="E1222" s="71"/>
      <c r="F1222" s="72"/>
      <c r="G1222" s="72"/>
    </row>
    <row r="1223" spans="1:7" s="351" customFormat="1">
      <c r="A1223" s="5"/>
      <c r="B1223" s="70"/>
      <c r="C1223" s="53"/>
      <c r="D1223" s="25"/>
      <c r="E1223" s="71"/>
      <c r="F1223" s="72"/>
      <c r="G1223" s="72"/>
    </row>
    <row r="1224" spans="1:7" s="351" customFormat="1">
      <c r="A1224" s="5"/>
      <c r="B1224" s="70"/>
      <c r="C1224" s="53"/>
      <c r="D1224" s="25"/>
      <c r="E1224" s="71"/>
      <c r="F1224" s="72"/>
      <c r="G1224" s="72"/>
    </row>
    <row r="1225" spans="1:7" s="351" customFormat="1">
      <c r="A1225" s="5"/>
      <c r="B1225" s="70"/>
      <c r="C1225" s="53"/>
      <c r="D1225" s="25"/>
      <c r="E1225" s="71"/>
      <c r="F1225" s="72"/>
      <c r="G1225" s="72"/>
    </row>
    <row r="1226" spans="1:7" s="351" customFormat="1">
      <c r="A1226" s="5"/>
      <c r="B1226" s="70"/>
      <c r="C1226" s="53"/>
      <c r="D1226" s="25"/>
      <c r="E1226" s="71"/>
      <c r="F1226" s="72"/>
      <c r="G1226" s="72"/>
    </row>
    <row r="1227" spans="1:7" s="351" customFormat="1">
      <c r="A1227" s="5"/>
      <c r="B1227" s="70"/>
      <c r="C1227" s="53"/>
      <c r="D1227" s="25"/>
      <c r="E1227" s="71"/>
      <c r="F1227" s="72"/>
      <c r="G1227" s="72"/>
    </row>
    <row r="1228" spans="1:7" s="351" customFormat="1">
      <c r="A1228" s="5"/>
      <c r="B1228" s="70"/>
      <c r="C1228" s="53"/>
      <c r="D1228" s="25"/>
      <c r="E1228" s="71"/>
      <c r="F1228" s="72"/>
      <c r="G1228" s="72"/>
    </row>
    <row r="1229" spans="1:7" s="351" customFormat="1">
      <c r="A1229" s="5"/>
      <c r="B1229" s="70"/>
      <c r="C1229" s="53"/>
      <c r="D1229" s="25"/>
      <c r="E1229" s="71"/>
      <c r="F1229" s="72"/>
      <c r="G1229" s="72"/>
    </row>
    <row r="1230" spans="1:7" s="351" customFormat="1">
      <c r="A1230" s="5"/>
      <c r="B1230" s="70"/>
      <c r="C1230" s="53"/>
      <c r="D1230" s="25"/>
      <c r="E1230" s="71"/>
      <c r="F1230" s="72"/>
      <c r="G1230" s="72"/>
    </row>
    <row r="1231" spans="1:7" s="351" customFormat="1">
      <c r="A1231" s="5"/>
      <c r="B1231" s="70"/>
      <c r="C1231" s="53"/>
      <c r="D1231" s="25"/>
      <c r="E1231" s="71"/>
      <c r="F1231" s="72"/>
      <c r="G1231" s="72"/>
    </row>
    <row r="1232" spans="1:7" s="351" customFormat="1">
      <c r="A1232" s="5"/>
      <c r="B1232" s="70"/>
      <c r="C1232" s="53"/>
      <c r="D1232" s="25"/>
      <c r="E1232" s="71"/>
      <c r="F1232" s="72"/>
      <c r="G1232" s="72"/>
    </row>
    <row r="1233" spans="1:7" s="351" customFormat="1">
      <c r="A1233" s="5"/>
      <c r="B1233" s="70"/>
      <c r="C1233" s="53"/>
      <c r="D1233" s="25"/>
      <c r="E1233" s="71"/>
      <c r="F1233" s="72"/>
      <c r="G1233" s="72"/>
    </row>
    <row r="1234" spans="1:7" s="351" customFormat="1">
      <c r="A1234" s="5"/>
      <c r="B1234" s="70"/>
      <c r="C1234" s="53"/>
      <c r="D1234" s="25"/>
      <c r="E1234" s="71"/>
      <c r="F1234" s="72"/>
      <c r="G1234" s="72"/>
    </row>
    <row r="1235" spans="1:7" s="351" customFormat="1">
      <c r="A1235" s="5"/>
      <c r="B1235" s="70"/>
      <c r="C1235" s="53"/>
      <c r="D1235" s="25"/>
      <c r="E1235" s="71"/>
      <c r="F1235" s="72"/>
      <c r="G1235" s="72"/>
    </row>
    <row r="1236" spans="1:7" s="351" customFormat="1">
      <c r="A1236" s="5"/>
      <c r="B1236" s="70"/>
      <c r="C1236" s="53"/>
      <c r="D1236" s="25"/>
      <c r="E1236" s="71"/>
      <c r="F1236" s="72"/>
      <c r="G1236" s="72"/>
    </row>
    <row r="1237" spans="1:7" s="351" customFormat="1">
      <c r="A1237" s="5"/>
      <c r="B1237" s="70"/>
      <c r="C1237" s="53"/>
      <c r="D1237" s="25"/>
      <c r="E1237" s="71"/>
      <c r="F1237" s="72"/>
      <c r="G1237" s="72"/>
    </row>
    <row r="1238" spans="1:7" s="351" customFormat="1">
      <c r="A1238" s="5"/>
      <c r="B1238" s="70"/>
      <c r="C1238" s="53"/>
      <c r="D1238" s="25"/>
      <c r="E1238" s="71"/>
      <c r="F1238" s="72"/>
      <c r="G1238" s="72"/>
    </row>
    <row r="1239" spans="1:7" s="351" customFormat="1">
      <c r="A1239" s="5"/>
      <c r="B1239" s="70"/>
      <c r="C1239" s="53"/>
      <c r="D1239" s="25"/>
      <c r="E1239" s="71"/>
      <c r="F1239" s="72"/>
      <c r="G1239" s="72"/>
    </row>
    <row r="1240" spans="1:7" s="351" customFormat="1">
      <c r="A1240" s="5"/>
      <c r="B1240" s="70"/>
      <c r="C1240" s="53"/>
      <c r="D1240" s="25"/>
      <c r="E1240" s="71"/>
      <c r="F1240" s="72"/>
      <c r="G1240" s="72"/>
    </row>
    <row r="1241" spans="1:7" s="351" customFormat="1">
      <c r="A1241" s="5"/>
      <c r="B1241" s="70"/>
      <c r="C1241" s="53"/>
      <c r="D1241" s="25"/>
      <c r="E1241" s="71"/>
      <c r="F1241" s="72"/>
      <c r="G1241" s="72"/>
    </row>
    <row r="1242" spans="1:7" s="351" customFormat="1">
      <c r="A1242" s="5"/>
      <c r="B1242" s="70"/>
      <c r="C1242" s="53"/>
      <c r="D1242" s="25"/>
      <c r="E1242" s="71"/>
      <c r="F1242" s="72"/>
      <c r="G1242" s="72"/>
    </row>
    <row r="1243" spans="1:7" s="351" customFormat="1">
      <c r="A1243" s="5"/>
      <c r="B1243" s="70"/>
      <c r="C1243" s="53"/>
      <c r="D1243" s="25"/>
      <c r="E1243" s="71"/>
      <c r="F1243" s="72"/>
      <c r="G1243" s="72"/>
    </row>
  </sheetData>
  <sheetProtection formatCells="0" formatColumns="0" formatRows="0"/>
  <protectedRanges>
    <protectedRange sqref="F3:G3 F1:G1 F8:G8 F161:G65390 G4:G5" name="Obseg5_11"/>
    <protectedRange sqref="F8:G8" name="Range1"/>
    <protectedRange sqref="F1:G1" name="Range1_8_2_2_1_1_1_1"/>
    <protectedRange sqref="G7" name="Obseg5_4_1_3"/>
    <protectedRange sqref="F2:G2" name="Obseg5_14"/>
    <protectedRange sqref="F10:G14 F50:G51 F80:G80 F41:G41 F32:G32 F23:G23" name="Obseg5"/>
    <protectedRange sqref="G9" name="Obseg5_4_2_4_1_1"/>
    <protectedRange sqref="F9" name="Obseg5_3_1_2_1"/>
    <protectedRange sqref="F160:G160" name="Obseg5_8_1_3"/>
    <protectedRange sqref="F92:G93 F52:G53 F67:G67 G74 F83:G84 F17:G18 F26:G27 F35:G36 F44:G45 G16 G25 G34 G43 G82 G91" name="Obseg5_2"/>
    <protectedRange sqref="F19:G22 F28:G31 F37:G40 F46:G49 F75:G79 F68:G72 F94:G98 F85:G89 F127:G127" name="Obseg5_6"/>
    <protectedRange sqref="G122:H126 J121 H121" name="Obseg5_4_4_7_1_2"/>
    <protectedRange sqref="F122:F126" name="Obseg5_3_1_2_3"/>
    <protectedRange sqref="J137 G137:H143 J129 G129:H134 G121 G153:H159 J145 G145:H151 J153" name="Obseg5_4_4_7_1_3"/>
    <protectedRange sqref="F130:F134 F138:F143 F146:F151 F154:F159" name="Obseg5_3_1_2_4"/>
    <protectedRange sqref="G54:G66" name="Obseg5_2_1"/>
    <protectedRange sqref="F16" name="Obseg5_2_2"/>
    <protectedRange sqref="F25" name="Obseg5_2_3"/>
    <protectedRange sqref="F34" name="Obseg5_2_4"/>
    <protectedRange sqref="F43" name="Obseg5_2_5"/>
    <protectedRange sqref="F54:F66" name="Obseg5_2_1_1"/>
    <protectedRange sqref="F74" name="Obseg5_2_6"/>
    <protectedRange sqref="F82" name="Obseg5_2_7"/>
    <protectedRange sqref="F91" name="Obseg5_2_8"/>
  </protectedRanges>
  <hyperlinks>
    <hyperlink ref="C119" r:id="rId1" display="http://www.agil.si/pozarna-varnost/pozarni-red/pozarni-nacrt" xr:uid="{00000000-0004-0000-0800-000000000000}"/>
  </hyperlinks>
  <pageMargins left="0.70866141732283472" right="0.39370078740157483" top="0.90937500000000004" bottom="0.74803149606299213" header="0.31496062992125984" footer="0.31496062992125984"/>
  <pageSetup paperSize="9" scale="90" orientation="portrait" r:id="rId2"/>
  <headerFooter>
    <oddHeader>&amp;L&amp;"NewsGoth Cn BT,Krepko"&amp;9INVESTITOR: Občina Škofljica
Šmarska cesta 3
1291 Škofljica
&amp;C&amp;"NewsGoth Cn BT,Krepko"&amp;9Osnovna šola Lavrica - OPREMA&amp;R&amp;"NewsGoth Cn BT,Krepko"&amp;9PROJEKTANT: Styria arhitektura d.o.o. 
Cankarjeva ul. 6E, 
2000 Maribor</oddHeader>
    <oddFooter>&amp;L&amp;"NewsGoth Cn BT,Krepko"&amp;9&amp;K03+000&amp;A &amp;R&amp;"NewsGoth Cn BT,Krepko"&amp;9&amp;K03+000&amp;P/&amp;N
&amp;D</oddFooter>
  </headerFooter>
  <rowBreaks count="2" manualBreakCount="2">
    <brk id="7" max="6" man="1"/>
    <brk id="51" max="6" man="1"/>
  </rowBreak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Delovni listi</vt:lpstr>
      </vt:variant>
      <vt:variant>
        <vt:i4>9</vt:i4>
      </vt:variant>
      <vt:variant>
        <vt:lpstr>Imenovani obsegi</vt:lpstr>
      </vt:variant>
      <vt:variant>
        <vt:i4>26</vt:i4>
      </vt:variant>
    </vt:vector>
  </HeadingPairs>
  <TitlesOfParts>
    <vt:vector size="35" baseType="lpstr">
      <vt:lpstr>0</vt:lpstr>
      <vt:lpstr>SD</vt:lpstr>
      <vt:lpstr>REKAPITULACIJA OPREMA</vt:lpstr>
      <vt:lpstr>A-TO 3.F</vt:lpstr>
      <vt:lpstr>B-NO 3.F</vt:lpstr>
      <vt:lpstr>C-AO 3.F</vt:lpstr>
      <vt:lpstr>D-AS 3.F</vt:lpstr>
      <vt:lpstr>E-UO 3.F</vt:lpstr>
      <vt:lpstr>F-OZ 3.F</vt:lpstr>
      <vt:lpstr>'A-TO 3.F'!Področje_tiskanja</vt:lpstr>
      <vt:lpstr>'B-NO 3.F'!Področje_tiskanja</vt:lpstr>
      <vt:lpstr>'C-AO 3.F'!Področje_tiskanja</vt:lpstr>
      <vt:lpstr>'D-AS 3.F'!Področje_tiskanja</vt:lpstr>
      <vt:lpstr>'E-UO 3.F'!Področje_tiskanja</vt:lpstr>
      <vt:lpstr>'F-OZ 3.F'!Področje_tiskanja</vt:lpstr>
      <vt:lpstr>'REKAPITULACIJA OPREMA'!Področje_tiskanja</vt:lpstr>
      <vt:lpstr>'A-TO 3.F'!Print_Area</vt:lpstr>
      <vt:lpstr>'B-NO 3.F'!Print_Area</vt:lpstr>
      <vt:lpstr>'C-AO 3.F'!Print_Area</vt:lpstr>
      <vt:lpstr>'D-AS 3.F'!Print_Area</vt:lpstr>
      <vt:lpstr>'E-UO 3.F'!Print_Area</vt:lpstr>
      <vt:lpstr>'F-OZ 3.F'!Print_Area</vt:lpstr>
      <vt:lpstr>'REKAPITULACIJA OPREMA'!Print_Area</vt:lpstr>
      <vt:lpstr>'A-TO 3.F'!Print_Titles</vt:lpstr>
      <vt:lpstr>'B-NO 3.F'!Print_Titles</vt:lpstr>
      <vt:lpstr>'C-AO 3.F'!Print_Titles</vt:lpstr>
      <vt:lpstr>'D-AS 3.F'!Print_Titles</vt:lpstr>
      <vt:lpstr>'E-UO 3.F'!Print_Titles</vt:lpstr>
      <vt:lpstr>'F-OZ 3.F'!Print_Titles</vt:lpstr>
      <vt:lpstr>'A-TO 3.F'!Tiskanje_naslovov</vt:lpstr>
      <vt:lpstr>'B-NO 3.F'!Tiskanje_naslovov</vt:lpstr>
      <vt:lpstr>'C-AO 3.F'!Tiskanje_naslovov</vt:lpstr>
      <vt:lpstr>'D-AS 3.F'!Tiskanje_naslovov</vt:lpstr>
      <vt:lpstr>'E-UO 3.F'!Tiskanje_naslovov</vt:lpstr>
      <vt:lpstr>'F-OZ 3.F'!Tiskanje_naslovov</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Bostjan</dc:creator>
  <cp:lastModifiedBy>Vesna Paljk</cp:lastModifiedBy>
  <cp:revision/>
  <cp:lastPrinted>2020-11-05T16:40:12Z</cp:lastPrinted>
  <dcterms:created xsi:type="dcterms:W3CDTF">2006-11-28T10:36:17Z</dcterms:created>
  <dcterms:modified xsi:type="dcterms:W3CDTF">2020-12-02T11:41:02Z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1033-9.1.0.4246</vt:lpwstr>
  </property>
</Properties>
</file>